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544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Обоснование!$A$17:$AD$174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Обоснование!$A$1:$AD$196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K153" i="3" l="1"/>
  <c r="AB153" i="3" s="1"/>
  <c r="K152" i="3"/>
  <c r="AB152" i="3" s="1"/>
  <c r="AD152" i="3" s="1"/>
  <c r="K151" i="3"/>
  <c r="AB151" i="3" s="1"/>
  <c r="K150" i="3"/>
  <c r="AB150" i="3" s="1"/>
  <c r="K149" i="3"/>
  <c r="AB149" i="3" s="1"/>
  <c r="K148" i="3"/>
  <c r="AA148" i="3" s="1"/>
  <c r="K147" i="3"/>
  <c r="AA147" i="3" s="1"/>
  <c r="K146" i="3"/>
  <c r="AB146" i="3" s="1"/>
  <c r="K145" i="3"/>
  <c r="AB145" i="3" s="1"/>
  <c r="K144" i="3"/>
  <c r="AB144" i="3" s="1"/>
  <c r="AD144" i="3" s="1"/>
  <c r="K143" i="3"/>
  <c r="AB143" i="3" s="1"/>
  <c r="K142" i="3"/>
  <c r="AB142" i="3" s="1"/>
  <c r="K141" i="3"/>
  <c r="AB141" i="3" s="1"/>
  <c r="K140" i="3"/>
  <c r="AA140" i="3" s="1"/>
  <c r="K139" i="3"/>
  <c r="AA139" i="3" s="1"/>
  <c r="K138" i="3"/>
  <c r="AB138" i="3" s="1"/>
  <c r="K137" i="3"/>
  <c r="AB137" i="3" s="1"/>
  <c r="K136" i="3"/>
  <c r="AB136" i="3" s="1"/>
  <c r="AD136" i="3" s="1"/>
  <c r="K86" i="3"/>
  <c r="AB86" i="3" s="1"/>
  <c r="K85" i="3"/>
  <c r="AB85" i="3" s="1"/>
  <c r="AD85" i="3" s="1"/>
  <c r="K84" i="3"/>
  <c r="AB84" i="3" s="1"/>
  <c r="K83" i="3"/>
  <c r="AB83" i="3" s="1"/>
  <c r="K82" i="3"/>
  <c r="AB82" i="3" s="1"/>
  <c r="K81" i="3"/>
  <c r="AB81" i="3" s="1"/>
  <c r="AD81" i="3" s="1"/>
  <c r="K80" i="3"/>
  <c r="AB80" i="3" s="1"/>
  <c r="K79" i="3"/>
  <c r="AB79" i="3" s="1"/>
  <c r="K78" i="3"/>
  <c r="AB78" i="3" s="1"/>
  <c r="K77" i="3"/>
  <c r="AB77" i="3" s="1"/>
  <c r="AD77" i="3" s="1"/>
  <c r="K76" i="3"/>
  <c r="AB76" i="3" s="1"/>
  <c r="K75" i="3"/>
  <c r="AB75" i="3" s="1"/>
  <c r="K74" i="3"/>
  <c r="AB74" i="3" s="1"/>
  <c r="K73" i="3"/>
  <c r="AB73" i="3" s="1"/>
  <c r="AD73" i="3" s="1"/>
  <c r="K72" i="3"/>
  <c r="AB72" i="3" s="1"/>
  <c r="K71" i="3"/>
  <c r="AB71" i="3" s="1"/>
  <c r="K70" i="3"/>
  <c r="AB70" i="3" s="1"/>
  <c r="K69" i="3"/>
  <c r="AB69" i="3" s="1"/>
  <c r="AD69" i="3" s="1"/>
  <c r="K68" i="3"/>
  <c r="AB68" i="3" s="1"/>
  <c r="K67" i="3"/>
  <c r="AB67" i="3" s="1"/>
  <c r="K66" i="3"/>
  <c r="AB66" i="3" s="1"/>
  <c r="K65" i="3"/>
  <c r="AB65" i="3" s="1"/>
  <c r="AD65" i="3" s="1"/>
  <c r="K64" i="3"/>
  <c r="AB64" i="3" s="1"/>
  <c r="K63" i="3"/>
  <c r="AB63" i="3" s="1"/>
  <c r="K62" i="3"/>
  <c r="AB62" i="3" s="1"/>
  <c r="K61" i="3"/>
  <c r="AB61" i="3" s="1"/>
  <c r="AD61" i="3" s="1"/>
  <c r="K60" i="3"/>
  <c r="AB60" i="3" s="1"/>
  <c r="K59" i="3"/>
  <c r="AB59" i="3" s="1"/>
  <c r="K58" i="3"/>
  <c r="AB58" i="3" s="1"/>
  <c r="K57" i="3"/>
  <c r="AB57" i="3" s="1"/>
  <c r="AD57" i="3" s="1"/>
  <c r="K56" i="3"/>
  <c r="AB56" i="3" s="1"/>
  <c r="K55" i="3"/>
  <c r="AB55" i="3" s="1"/>
  <c r="K54" i="3"/>
  <c r="AB54" i="3" s="1"/>
  <c r="K53" i="3"/>
  <c r="AB53" i="3" s="1"/>
  <c r="AD53" i="3" s="1"/>
  <c r="K52" i="3"/>
  <c r="AB52" i="3" s="1"/>
  <c r="K51" i="3"/>
  <c r="AB51" i="3" s="1"/>
  <c r="K50" i="3"/>
  <c r="AB50" i="3" s="1"/>
  <c r="K49" i="3"/>
  <c r="AB49" i="3" s="1"/>
  <c r="AD49" i="3" s="1"/>
  <c r="K48" i="3"/>
  <c r="AB48" i="3" s="1"/>
  <c r="K47" i="3"/>
  <c r="AB47" i="3" s="1"/>
  <c r="K46" i="3"/>
  <c r="AB46" i="3" s="1"/>
  <c r="K45" i="3"/>
  <c r="AB45" i="3" s="1"/>
  <c r="AD45" i="3" s="1"/>
  <c r="K44" i="3"/>
  <c r="AB44" i="3" s="1"/>
  <c r="K43" i="3"/>
  <c r="AB43" i="3" s="1"/>
  <c r="K42" i="3"/>
  <c r="AB42" i="3" s="1"/>
  <c r="K41" i="3"/>
  <c r="AB41" i="3" s="1"/>
  <c r="AD41" i="3" s="1"/>
  <c r="K40" i="3"/>
  <c r="AB40" i="3" s="1"/>
  <c r="K39" i="3"/>
  <c r="AB39" i="3" s="1"/>
  <c r="K38" i="3"/>
  <c r="AB38" i="3" s="1"/>
  <c r="K37" i="3"/>
  <c r="AB37" i="3" s="1"/>
  <c r="AD37" i="3" s="1"/>
  <c r="K36" i="3"/>
  <c r="AB36" i="3" s="1"/>
  <c r="K35" i="3"/>
  <c r="AB35" i="3" s="1"/>
  <c r="K34" i="3"/>
  <c r="AB34" i="3" s="1"/>
  <c r="K33" i="3"/>
  <c r="AB33" i="3" s="1"/>
  <c r="AD33" i="3" s="1"/>
  <c r="K32" i="3"/>
  <c r="AB32" i="3" s="1"/>
  <c r="K31" i="3"/>
  <c r="AB31" i="3" s="1"/>
  <c r="K30" i="3"/>
  <c r="AB30" i="3" s="1"/>
  <c r="K29" i="3"/>
  <c r="AB29" i="3" s="1"/>
  <c r="AD29" i="3" s="1"/>
  <c r="K28" i="3"/>
  <c r="AB28" i="3" s="1"/>
  <c r="K27" i="3"/>
  <c r="AB27" i="3" s="1"/>
  <c r="K26" i="3"/>
  <c r="AB26" i="3" s="1"/>
  <c r="K25" i="3"/>
  <c r="AB25" i="3" s="1"/>
  <c r="AD25" i="3" s="1"/>
  <c r="K24" i="3"/>
  <c r="AB24" i="3" s="1"/>
  <c r="K23" i="3"/>
  <c r="AB23" i="3" s="1"/>
  <c r="K22" i="3"/>
  <c r="AB22" i="3" s="1"/>
  <c r="K21" i="3"/>
  <c r="AB21" i="3" s="1"/>
  <c r="AD21" i="3" s="1"/>
  <c r="K20" i="3"/>
  <c r="AB20" i="3" s="1"/>
  <c r="AD20" i="3" s="1"/>
  <c r="K19" i="3"/>
  <c r="AB19" i="3" s="1"/>
  <c r="K119" i="3"/>
  <c r="AB119" i="3" s="1"/>
  <c r="K118" i="3"/>
  <c r="AA118" i="3" s="1"/>
  <c r="K117" i="3"/>
  <c r="AA117" i="3" s="1"/>
  <c r="K116" i="3"/>
  <c r="AB116" i="3" s="1"/>
  <c r="K115" i="3"/>
  <c r="AB115" i="3" s="1"/>
  <c r="K114" i="3"/>
  <c r="AB114" i="3" s="1"/>
  <c r="K113" i="3"/>
  <c r="AA113" i="3" s="1"/>
  <c r="K112" i="3"/>
  <c r="AB112" i="3" s="1"/>
  <c r="K111" i="3"/>
  <c r="AB111" i="3" s="1"/>
  <c r="K110" i="3"/>
  <c r="AB110" i="3" s="1"/>
  <c r="K109" i="3"/>
  <c r="AA109" i="3" s="1"/>
  <c r="K108" i="3"/>
  <c r="AB108" i="3" s="1"/>
  <c r="K107" i="3"/>
  <c r="AB107" i="3" s="1"/>
  <c r="K106" i="3"/>
  <c r="AB106" i="3" s="1"/>
  <c r="K105" i="3"/>
  <c r="AA105" i="3" s="1"/>
  <c r="K104" i="3"/>
  <c r="AB104" i="3" s="1"/>
  <c r="K103" i="3"/>
  <c r="AB103" i="3" s="1"/>
  <c r="K102" i="3"/>
  <c r="AA102" i="3" s="1"/>
  <c r="K101" i="3"/>
  <c r="AA101" i="3" s="1"/>
  <c r="K100" i="3"/>
  <c r="AB100" i="3" s="1"/>
  <c r="K99" i="3"/>
  <c r="AB99" i="3" s="1"/>
  <c r="K98" i="3"/>
  <c r="AB98" i="3" s="1"/>
  <c r="K97" i="3"/>
  <c r="AA97" i="3" s="1"/>
  <c r="K96" i="3"/>
  <c r="AB96" i="3" s="1"/>
  <c r="K95" i="3"/>
  <c r="AB95" i="3" s="1"/>
  <c r="K94" i="3"/>
  <c r="AB94" i="3" s="1"/>
  <c r="K93" i="3"/>
  <c r="AA93" i="3" s="1"/>
  <c r="K92" i="3"/>
  <c r="AB92" i="3" s="1"/>
  <c r="K91" i="3"/>
  <c r="AB91" i="3" s="1"/>
  <c r="K90" i="3"/>
  <c r="AB90" i="3" s="1"/>
  <c r="K89" i="3"/>
  <c r="AA89" i="3" s="1"/>
  <c r="K88" i="3"/>
  <c r="AB88" i="3" s="1"/>
  <c r="K87" i="3"/>
  <c r="AB87" i="3" s="1"/>
  <c r="K154" i="3"/>
  <c r="AB154" i="3" s="1"/>
  <c r="K135" i="3"/>
  <c r="AB135" i="3" s="1"/>
  <c r="AD135" i="3" s="1"/>
  <c r="K134" i="3"/>
  <c r="AB134" i="3" s="1"/>
  <c r="K133" i="3"/>
  <c r="AB133" i="3" s="1"/>
  <c r="K132" i="3"/>
  <c r="AB132" i="3" s="1"/>
  <c r="K131" i="3"/>
  <c r="AB131" i="3" s="1"/>
  <c r="AD131" i="3" s="1"/>
  <c r="K130" i="3"/>
  <c r="AB130" i="3" s="1"/>
  <c r="K129" i="3"/>
  <c r="AB129" i="3" s="1"/>
  <c r="K128" i="3"/>
  <c r="AB128" i="3" s="1"/>
  <c r="K127" i="3"/>
  <c r="AB127" i="3" s="1"/>
  <c r="AD127" i="3" s="1"/>
  <c r="K126" i="3"/>
  <c r="AB126" i="3" s="1"/>
  <c r="K125" i="3"/>
  <c r="AB125" i="3" s="1"/>
  <c r="K124" i="3"/>
  <c r="AB124" i="3" s="1"/>
  <c r="K123" i="3"/>
  <c r="AB123" i="3" s="1"/>
  <c r="AD123" i="3" s="1"/>
  <c r="K122" i="3"/>
  <c r="AB122" i="3" s="1"/>
  <c r="AD122" i="3" s="1"/>
  <c r="K121" i="3"/>
  <c r="AB121" i="3" s="1"/>
  <c r="K120" i="3"/>
  <c r="AB120" i="3" s="1"/>
  <c r="K163" i="3"/>
  <c r="AB163" i="3" s="1"/>
  <c r="K162" i="3"/>
  <c r="AB162" i="3" s="1"/>
  <c r="AD162" i="3" s="1"/>
  <c r="K161" i="3"/>
  <c r="AA161" i="3" s="1"/>
  <c r="K160" i="3"/>
  <c r="AB160" i="3" s="1"/>
  <c r="K159" i="3"/>
  <c r="AB159" i="3" s="1"/>
  <c r="K158" i="3"/>
  <c r="AB158" i="3" s="1"/>
  <c r="AD158" i="3" s="1"/>
  <c r="K157" i="3"/>
  <c r="AA157" i="3" s="1"/>
  <c r="K156" i="3"/>
  <c r="AB156" i="3" s="1"/>
  <c r="K155" i="3"/>
  <c r="AB155" i="3" s="1"/>
  <c r="AB147" i="3" l="1"/>
  <c r="AD147" i="3" s="1"/>
  <c r="AA153" i="3"/>
  <c r="AA45" i="3"/>
  <c r="AA48" i="3"/>
  <c r="AA77" i="3"/>
  <c r="AA80" i="3"/>
  <c r="AB118" i="3"/>
  <c r="AD118" i="3" s="1"/>
  <c r="AA32" i="3"/>
  <c r="AA61" i="3"/>
  <c r="AA64" i="3"/>
  <c r="AA162" i="3"/>
  <c r="AA141" i="3"/>
  <c r="AA104" i="3"/>
  <c r="AB139" i="3"/>
  <c r="AD139" i="3" s="1"/>
  <c r="AB148" i="3"/>
  <c r="AD148" i="3" s="1"/>
  <c r="AA37" i="3"/>
  <c r="AA40" i="3"/>
  <c r="AA53" i="3"/>
  <c r="AA56" i="3"/>
  <c r="AA69" i="3"/>
  <c r="AA72" i="3"/>
  <c r="AA85" i="3"/>
  <c r="AA137" i="3"/>
  <c r="AA98" i="3"/>
  <c r="AA96" i="3"/>
  <c r="AA106" i="3"/>
  <c r="AA158" i="3"/>
  <c r="AB102" i="3"/>
  <c r="AD102" i="3" s="1"/>
  <c r="AB113" i="3"/>
  <c r="AD113" i="3" s="1"/>
  <c r="AA21" i="3"/>
  <c r="AA24" i="3"/>
  <c r="AA29" i="3"/>
  <c r="AB97" i="3"/>
  <c r="AD97" i="3" s="1"/>
  <c r="AB105" i="3"/>
  <c r="AD105" i="3" s="1"/>
  <c r="AB140" i="3"/>
  <c r="AD140" i="3" s="1"/>
  <c r="AA131" i="3"/>
  <c r="AA88" i="3"/>
  <c r="AA90" i="3"/>
  <c r="AB161" i="3"/>
  <c r="AD161" i="3" s="1"/>
  <c r="AB157" i="3"/>
  <c r="AD157" i="3" s="1"/>
  <c r="AA123" i="3"/>
  <c r="AA130" i="3"/>
  <c r="AB89" i="3"/>
  <c r="AD89" i="3" s="1"/>
  <c r="AA112" i="3"/>
  <c r="AA114" i="3"/>
  <c r="AA25" i="3"/>
  <c r="AA28" i="3"/>
  <c r="AA33" i="3"/>
  <c r="AA36" i="3"/>
  <c r="AA41" i="3"/>
  <c r="AA44" i="3"/>
  <c r="AA49" i="3"/>
  <c r="AA52" i="3"/>
  <c r="AA57" i="3"/>
  <c r="AA60" i="3"/>
  <c r="AA65" i="3"/>
  <c r="AA68" i="3"/>
  <c r="AA73" i="3"/>
  <c r="AA76" i="3"/>
  <c r="AA81" i="3"/>
  <c r="AA84" i="3"/>
  <c r="AA149" i="3"/>
  <c r="AA145" i="3"/>
  <c r="AD130" i="3"/>
  <c r="AC130" i="3"/>
  <c r="AD28" i="3"/>
  <c r="AC28" i="3"/>
  <c r="AD60" i="3"/>
  <c r="AC60" i="3"/>
  <c r="AD76" i="3"/>
  <c r="AC76" i="3"/>
  <c r="AD84" i="3"/>
  <c r="AC84" i="3"/>
  <c r="AD143" i="3"/>
  <c r="AC143" i="3"/>
  <c r="AD151" i="3"/>
  <c r="AC151" i="3"/>
  <c r="AD98" i="3"/>
  <c r="AC98" i="3"/>
  <c r="AD106" i="3"/>
  <c r="AC106" i="3"/>
  <c r="AD36" i="3"/>
  <c r="AC36" i="3"/>
  <c r="AD90" i="3"/>
  <c r="AC90" i="3"/>
  <c r="AD24" i="3"/>
  <c r="AC24" i="3"/>
  <c r="AD32" i="3"/>
  <c r="AC32" i="3"/>
  <c r="AD56" i="3"/>
  <c r="AC56" i="3"/>
  <c r="AD64" i="3"/>
  <c r="AC64" i="3"/>
  <c r="AD72" i="3"/>
  <c r="AC72" i="3"/>
  <c r="AD80" i="3"/>
  <c r="AC80" i="3"/>
  <c r="AD114" i="3"/>
  <c r="AC114" i="3"/>
  <c r="AD44" i="3"/>
  <c r="AC44" i="3"/>
  <c r="AD52" i="3"/>
  <c r="AC52" i="3"/>
  <c r="AD68" i="3"/>
  <c r="AC68" i="3"/>
  <c r="AD110" i="3"/>
  <c r="AC110" i="3"/>
  <c r="AD40" i="3"/>
  <c r="AC40" i="3"/>
  <c r="AD48" i="3"/>
  <c r="AC48" i="3"/>
  <c r="AD94" i="3"/>
  <c r="AC94" i="3"/>
  <c r="AA163" i="3"/>
  <c r="AA122" i="3"/>
  <c r="AA126" i="3"/>
  <c r="AA128" i="3"/>
  <c r="AA134" i="3"/>
  <c r="AA154" i="3"/>
  <c r="AA92" i="3"/>
  <c r="AA94" i="3"/>
  <c r="AB101" i="3"/>
  <c r="AD101" i="3" s="1"/>
  <c r="AA108" i="3"/>
  <c r="AA110" i="3"/>
  <c r="AB117" i="3"/>
  <c r="AD117" i="3" s="1"/>
  <c r="AA20" i="3"/>
  <c r="AA26" i="3"/>
  <c r="AA34" i="3"/>
  <c r="AA42" i="3"/>
  <c r="AA50" i="3"/>
  <c r="AA58" i="3"/>
  <c r="AA66" i="3"/>
  <c r="AA74" i="3"/>
  <c r="AA82" i="3"/>
  <c r="AA136" i="3"/>
  <c r="AA143" i="3"/>
  <c r="AA144" i="3"/>
  <c r="AA151" i="3"/>
  <c r="AA152" i="3"/>
  <c r="AA127" i="3"/>
  <c r="AA135" i="3"/>
  <c r="AB93" i="3"/>
  <c r="AD93" i="3" s="1"/>
  <c r="AA100" i="3"/>
  <c r="AB109" i="3"/>
  <c r="AD109" i="3" s="1"/>
  <c r="AA116" i="3"/>
  <c r="AA22" i="3"/>
  <c r="AA30" i="3"/>
  <c r="AA38" i="3"/>
  <c r="AA46" i="3"/>
  <c r="AA54" i="3"/>
  <c r="AA62" i="3"/>
  <c r="AA70" i="3"/>
  <c r="AA78" i="3"/>
  <c r="AA86" i="3"/>
  <c r="AD126" i="3"/>
  <c r="AC126" i="3"/>
  <c r="AD134" i="3"/>
  <c r="AC134" i="3"/>
  <c r="AC138" i="3"/>
  <c r="AD138" i="3"/>
  <c r="AD141" i="3"/>
  <c r="AC141" i="3"/>
  <c r="AC146" i="3"/>
  <c r="AD146" i="3"/>
  <c r="AD149" i="3"/>
  <c r="AC149" i="3"/>
  <c r="AD137" i="3"/>
  <c r="AC137" i="3"/>
  <c r="AC142" i="3"/>
  <c r="AD142" i="3"/>
  <c r="AD145" i="3"/>
  <c r="AC145" i="3"/>
  <c r="AC150" i="3"/>
  <c r="AD150" i="3"/>
  <c r="AD153" i="3"/>
  <c r="AC153" i="3"/>
  <c r="AA124" i="3"/>
  <c r="AA132" i="3"/>
  <c r="AC136" i="3"/>
  <c r="AA138" i="3"/>
  <c r="AA142" i="3"/>
  <c r="AC144" i="3"/>
  <c r="AA146" i="3"/>
  <c r="AA150" i="3"/>
  <c r="AC152" i="3"/>
  <c r="AC23" i="3"/>
  <c r="AD23" i="3"/>
  <c r="AC31" i="3"/>
  <c r="AD31" i="3"/>
  <c r="AD34" i="3"/>
  <c r="AC34" i="3"/>
  <c r="AC39" i="3"/>
  <c r="AD39" i="3"/>
  <c r="AC47" i="3"/>
  <c r="AD47" i="3"/>
  <c r="AD50" i="3"/>
  <c r="AC50" i="3"/>
  <c r="AC55" i="3"/>
  <c r="AD55" i="3"/>
  <c r="AD58" i="3"/>
  <c r="AC58" i="3"/>
  <c r="AC63" i="3"/>
  <c r="AD63" i="3"/>
  <c r="AD66" i="3"/>
  <c r="AC66" i="3"/>
  <c r="AC71" i="3"/>
  <c r="AD71" i="3"/>
  <c r="AD74" i="3"/>
  <c r="AC74" i="3"/>
  <c r="AC79" i="3"/>
  <c r="AD79" i="3"/>
  <c r="AD82" i="3"/>
  <c r="AC82" i="3"/>
  <c r="AD26" i="3"/>
  <c r="AC26" i="3"/>
  <c r="AD42" i="3"/>
  <c r="AC42" i="3"/>
  <c r="AC27" i="3"/>
  <c r="AD27" i="3"/>
  <c r="AC35" i="3"/>
  <c r="AD35" i="3"/>
  <c r="AC43" i="3"/>
  <c r="AD43" i="3"/>
  <c r="AD46" i="3"/>
  <c r="AC46" i="3"/>
  <c r="AC51" i="3"/>
  <c r="AD51" i="3"/>
  <c r="AD54" i="3"/>
  <c r="AC54" i="3"/>
  <c r="AC59" i="3"/>
  <c r="AD59" i="3"/>
  <c r="AD62" i="3"/>
  <c r="AC62" i="3"/>
  <c r="AC67" i="3"/>
  <c r="AD67" i="3"/>
  <c r="AD70" i="3"/>
  <c r="AC70" i="3"/>
  <c r="AC75" i="3"/>
  <c r="AD75" i="3"/>
  <c r="AD78" i="3"/>
  <c r="AC78" i="3"/>
  <c r="AC83" i="3"/>
  <c r="AD83" i="3"/>
  <c r="AD86" i="3"/>
  <c r="AC86" i="3"/>
  <c r="AD22" i="3"/>
  <c r="AC22" i="3"/>
  <c r="AD30" i="3"/>
  <c r="AC30" i="3"/>
  <c r="AD38" i="3"/>
  <c r="AC38" i="3"/>
  <c r="AC19" i="3"/>
  <c r="AD19" i="3"/>
  <c r="AC20" i="3"/>
  <c r="AA19" i="3"/>
  <c r="AC21" i="3"/>
  <c r="AA23" i="3"/>
  <c r="AC25" i="3"/>
  <c r="AA27" i="3"/>
  <c r="AC29" i="3"/>
  <c r="AA31" i="3"/>
  <c r="AC33" i="3"/>
  <c r="AA35" i="3"/>
  <c r="AC37" i="3"/>
  <c r="AA39" i="3"/>
  <c r="AC41" i="3"/>
  <c r="AA43" i="3"/>
  <c r="AC45" i="3"/>
  <c r="AA47" i="3"/>
  <c r="AC49" i="3"/>
  <c r="AA51" i="3"/>
  <c r="AC53" i="3"/>
  <c r="AA55" i="3"/>
  <c r="AC57" i="3"/>
  <c r="AA59" i="3"/>
  <c r="AC61" i="3"/>
  <c r="AA63" i="3"/>
  <c r="AC65" i="3"/>
  <c r="AA67" i="3"/>
  <c r="AC69" i="3"/>
  <c r="AA71" i="3"/>
  <c r="AC73" i="3"/>
  <c r="AA75" i="3"/>
  <c r="AC77" i="3"/>
  <c r="AA79" i="3"/>
  <c r="AC81" i="3"/>
  <c r="AA83" i="3"/>
  <c r="AC85" i="3"/>
  <c r="AD87" i="3"/>
  <c r="AC87" i="3"/>
  <c r="AD100" i="3"/>
  <c r="AC100" i="3"/>
  <c r="AD103" i="3"/>
  <c r="AC103" i="3"/>
  <c r="AC116" i="3"/>
  <c r="AD116" i="3"/>
  <c r="AD119" i="3"/>
  <c r="AC119" i="3"/>
  <c r="AC88" i="3"/>
  <c r="AD88" i="3"/>
  <c r="AD91" i="3"/>
  <c r="AC91" i="3"/>
  <c r="AC104" i="3"/>
  <c r="AD104" i="3"/>
  <c r="AD107" i="3"/>
  <c r="AC107" i="3"/>
  <c r="AC92" i="3"/>
  <c r="AD92" i="3"/>
  <c r="AD95" i="3"/>
  <c r="AC95" i="3"/>
  <c r="AC108" i="3"/>
  <c r="AD108" i="3"/>
  <c r="AD111" i="3"/>
  <c r="AC111" i="3"/>
  <c r="AC96" i="3"/>
  <c r="AD96" i="3"/>
  <c r="AC99" i="3"/>
  <c r="AD99" i="3"/>
  <c r="AC112" i="3"/>
  <c r="AD112" i="3"/>
  <c r="AD115" i="3"/>
  <c r="AC115" i="3"/>
  <c r="AA87" i="3"/>
  <c r="AA91" i="3"/>
  <c r="AA95" i="3"/>
  <c r="AA99" i="3"/>
  <c r="AA103" i="3"/>
  <c r="AA107" i="3"/>
  <c r="AA111" i="3"/>
  <c r="AA115" i="3"/>
  <c r="AA119" i="3"/>
  <c r="AD124" i="3"/>
  <c r="AC124" i="3"/>
  <c r="AC129" i="3"/>
  <c r="AD129" i="3"/>
  <c r="AD132" i="3"/>
  <c r="AC132" i="3"/>
  <c r="AC121" i="3"/>
  <c r="AD121" i="3"/>
  <c r="AD120" i="3"/>
  <c r="AC120" i="3"/>
  <c r="AD128" i="3"/>
  <c r="AC128" i="3"/>
  <c r="AD154" i="3"/>
  <c r="AC154" i="3"/>
  <c r="AC125" i="3"/>
  <c r="AD125" i="3"/>
  <c r="AC133" i="3"/>
  <c r="AD133" i="3"/>
  <c r="AA120" i="3"/>
  <c r="AC122" i="3"/>
  <c r="AA121" i="3"/>
  <c r="AC123" i="3"/>
  <c r="AA125" i="3"/>
  <c r="AC127" i="3"/>
  <c r="AA129" i="3"/>
  <c r="AC131" i="3"/>
  <c r="AA133" i="3"/>
  <c r="AC135" i="3"/>
  <c r="AD159" i="3"/>
  <c r="AC159" i="3"/>
  <c r="AC156" i="3"/>
  <c r="AD156" i="3"/>
  <c r="AC160" i="3"/>
  <c r="AD160" i="3"/>
  <c r="AC155" i="3"/>
  <c r="AD155" i="3"/>
  <c r="AD163" i="3"/>
  <c r="AC163" i="3"/>
  <c r="AA155" i="3"/>
  <c r="AA159" i="3"/>
  <c r="AA156" i="3"/>
  <c r="AC158" i="3"/>
  <c r="AA160" i="3"/>
  <c r="AC162" i="3"/>
  <c r="K173" i="3"/>
  <c r="AA173" i="3" s="1"/>
  <c r="K172" i="3"/>
  <c r="K171" i="3"/>
  <c r="K170" i="3"/>
  <c r="K169" i="3"/>
  <c r="K168" i="3"/>
  <c r="K167" i="3"/>
  <c r="K166" i="3"/>
  <c r="K165" i="3"/>
  <c r="AC147" i="3" l="1"/>
  <c r="AC140" i="3"/>
  <c r="AC148" i="3"/>
  <c r="AC118" i="3"/>
  <c r="AC89" i="3"/>
  <c r="AC161" i="3"/>
  <c r="AC157" i="3"/>
  <c r="AC105" i="3"/>
  <c r="AC139" i="3"/>
  <c r="AC97" i="3"/>
  <c r="AC113" i="3"/>
  <c r="AC102" i="3"/>
  <c r="AC117" i="3"/>
  <c r="AC109" i="3"/>
  <c r="AC101" i="3"/>
  <c r="AC93" i="3"/>
  <c r="AB172" i="3"/>
  <c r="AC172" i="3" s="1"/>
  <c r="AB169" i="3"/>
  <c r="AC169" i="3" s="1"/>
  <c r="AA168" i="3"/>
  <c r="AB166" i="3"/>
  <c r="AD166" i="3" s="1"/>
  <c r="AA172" i="3" l="1"/>
  <c r="AD172" i="3"/>
  <c r="AA167" i="3"/>
  <c r="AB168" i="3"/>
  <c r="AC168" i="3" s="1"/>
  <c r="AD169" i="3"/>
  <c r="AB167" i="3"/>
  <c r="AC167" i="3" s="1"/>
  <c r="AA166" i="3"/>
  <c r="AA169" i="3"/>
  <c r="AC166" i="3"/>
  <c r="AB171" i="3" l="1"/>
  <c r="AA171" i="3"/>
  <c r="AD168" i="3"/>
  <c r="AD167" i="3"/>
  <c r="AB173" i="3" l="1"/>
  <c r="AC173" i="3" s="1"/>
  <c r="AD171" i="3"/>
  <c r="AC171" i="3"/>
  <c r="AA165" i="3"/>
  <c r="K164" i="3"/>
  <c r="AB164" i="3" s="1"/>
  <c r="AD164" i="3" s="1"/>
  <c r="AB170" i="3" l="1"/>
  <c r="AC170" i="3" s="1"/>
  <c r="AA170" i="3"/>
  <c r="AD173" i="3"/>
  <c r="AB165" i="3"/>
  <c r="AC165" i="3" s="1"/>
  <c r="AA164" i="3"/>
  <c r="AC164" i="3"/>
  <c r="AD170" i="3" l="1"/>
  <c r="AD165" i="3"/>
  <c r="AB18" i="3" l="1"/>
  <c r="AC18" i="3" l="1"/>
  <c r="AC174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<sst xmlns="http://schemas.openxmlformats.org/spreadsheetml/2006/main" count="706" uniqueCount="394">
  <si>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</si>
  <si>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</si>
  <si>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</si>
  <si>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</si>
  <si>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</si>
  <si>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</si>
  <si>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</si>
  <si>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</si>
  <si>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</si>
  <si>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</si>
  <si>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</si>
  <si>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</si>
  <si>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</si>
  <si>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</si>
  <si>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</si>
  <si>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</si>
  <si>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</si>
  <si>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</si>
  <si>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</si>
  <si>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</si>
  <si>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</si>
  <si>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</si>
  <si>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</si>
  <si>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</si>
  <si>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</si>
  <si>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</si>
  <si>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</si>
  <si>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</si>
  <si>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</si>
  <si>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</si>
  <si>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</si>
  <si>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</si>
  <si>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</si>
  <si>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</si>
  <si>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</si>
  <si>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</si>
  <si>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</si>
  <si>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</si>
  <si>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</si>
  <si>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</si>
  <si>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</si>
  <si>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</si>
  <si>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</si>
  <si>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</si>
  <si>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</si>
  <si>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</si>
  <si>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</si>
  <si>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</si>
  <si>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</si>
  <si>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</si>
  <si>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</si>
  <si>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</si>
  <si>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</si>
  <si>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</si>
  <si>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</si>
  <si>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</si>
  <si>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</si>
  <si>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</si>
  <si>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</si>
  <si>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</si>
  <si>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</si>
  <si>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</si>
  <si>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</si>
  <si>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</si>
  <si>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</si>
  <si>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</si>
  <si>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</si>
  <si>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</si>
  <si>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</si>
  <si>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начальник УМТС Аблякимов Р.Э.</t>
  </si>
  <si>
    <t>Источник № 1 "Цены текущих договоров 2021 года"</t>
  </si>
  <si>
    <t xml:space="preserve">2. </t>
  </si>
  <si>
    <t xml:space="preserve">3. </t>
  </si>
  <si>
    <t>кг</t>
  </si>
  <si>
    <t>Метизы и крепеж</t>
  </si>
  <si>
    <t xml:space="preserve">1. </t>
  </si>
  <si>
    <t>Индекс роста цен для пересчета цен _____г. к уровню цен _____г.</t>
  </si>
  <si>
    <t>ЖЗ000111</t>
  </si>
  <si>
    <t>ЖЗ000114</t>
  </si>
  <si>
    <t>ЗЖ036014</t>
  </si>
  <si>
    <t>ЗЖ040025</t>
  </si>
  <si>
    <t>МИ000092</t>
  </si>
  <si>
    <t>РА000011</t>
  </si>
  <si>
    <t>РА000015</t>
  </si>
  <si>
    <t>РА000023</t>
  </si>
  <si>
    <t>РА000027</t>
  </si>
  <si>
    <t>РА000028</t>
  </si>
  <si>
    <t>РА000029</t>
  </si>
  <si>
    <t>РА000036</t>
  </si>
  <si>
    <t>РА000053</t>
  </si>
  <si>
    <t>РА000055</t>
  </si>
  <si>
    <t>РА000057</t>
  </si>
  <si>
    <t>РА000058</t>
  </si>
  <si>
    <t>РА000064</t>
  </si>
  <si>
    <t>РА000065</t>
  </si>
  <si>
    <t>РБ000001</t>
  </si>
  <si>
    <t>РБ000005</t>
  </si>
  <si>
    <t>РБ000006</t>
  </si>
  <si>
    <t>РБ000007</t>
  </si>
  <si>
    <t>РБ000008</t>
  </si>
  <si>
    <t>РБ000009</t>
  </si>
  <si>
    <t>РБ000010</t>
  </si>
  <si>
    <t>РБ000013</t>
  </si>
  <si>
    <t>РБ000014</t>
  </si>
  <si>
    <t>РБ000016</t>
  </si>
  <si>
    <t>РБ000020</t>
  </si>
  <si>
    <t>РБ000021</t>
  </si>
  <si>
    <t>РБ000027</t>
  </si>
  <si>
    <t>РБ000029</t>
  </si>
  <si>
    <t>РБ000034</t>
  </si>
  <si>
    <t>РБ000035</t>
  </si>
  <si>
    <t>РБ000037</t>
  </si>
  <si>
    <t>РБ000040</t>
  </si>
  <si>
    <t>РБ000043</t>
  </si>
  <si>
    <t>РБ000044</t>
  </si>
  <si>
    <t>РБ000049</t>
  </si>
  <si>
    <t>РБ000050</t>
  </si>
  <si>
    <t>РБ000053</t>
  </si>
  <si>
    <t>РБ000055</t>
  </si>
  <si>
    <t>РБ000056</t>
  </si>
  <si>
    <t>РБ000062</t>
  </si>
  <si>
    <t>РБ000063</t>
  </si>
  <si>
    <t>РБ000069</t>
  </si>
  <si>
    <t>РБ000072</t>
  </si>
  <si>
    <t>РБ000073</t>
  </si>
  <si>
    <t>РБ000081</t>
  </si>
  <si>
    <t>РБ000085</t>
  </si>
  <si>
    <t>РБ000092</t>
  </si>
  <si>
    <t>РБ000096</t>
  </si>
  <si>
    <t>РБ000097</t>
  </si>
  <si>
    <t>РБ000098</t>
  </si>
  <si>
    <t>РБ000102</t>
  </si>
  <si>
    <t>РБ000104</t>
  </si>
  <si>
    <t>РБ000109</t>
  </si>
  <si>
    <t>РБ000110</t>
  </si>
  <si>
    <t>РБ000115</t>
  </si>
  <si>
    <t>РБ000122</t>
  </si>
  <si>
    <t>РБ000140</t>
  </si>
  <si>
    <t>РБ000147</t>
  </si>
  <si>
    <t>РБ000153</t>
  </si>
  <si>
    <t>РБ000160</t>
  </si>
  <si>
    <t>РБ000162</t>
  </si>
  <si>
    <t>РБ000164</t>
  </si>
  <si>
    <t>РБ000180</t>
  </si>
  <si>
    <t>РБ000205</t>
  </si>
  <si>
    <t>РБ000217</t>
  </si>
  <si>
    <t>РБ000219</t>
  </si>
  <si>
    <t>РБ000239</t>
  </si>
  <si>
    <t>РБ000241</t>
  </si>
  <si>
    <t>РВ000025</t>
  </si>
  <si>
    <t>РГ000002</t>
  </si>
  <si>
    <t>РГ000005</t>
  </si>
  <si>
    <t>РГ000006</t>
  </si>
  <si>
    <t>РГ000007</t>
  </si>
  <si>
    <t>РГ000008</t>
  </si>
  <si>
    <t>РГ000009</t>
  </si>
  <si>
    <t>РГ000010</t>
  </si>
  <si>
    <t>РГ000012</t>
  </si>
  <si>
    <t>РГ000015</t>
  </si>
  <si>
    <t>РГ000016</t>
  </si>
  <si>
    <t>РГ000017</t>
  </si>
  <si>
    <t>РГ000018</t>
  </si>
  <si>
    <t>РГ000019</t>
  </si>
  <si>
    <t>РГ000020</t>
  </si>
  <si>
    <t>РГ000021</t>
  </si>
  <si>
    <t>РГ000022</t>
  </si>
  <si>
    <t>РГ000023</t>
  </si>
  <si>
    <t>РГ000024</t>
  </si>
  <si>
    <t>РГ000034</t>
  </si>
  <si>
    <t>РГ000118</t>
  </si>
  <si>
    <t>РГ000120</t>
  </si>
  <si>
    <t>РГ000121</t>
  </si>
  <si>
    <t>РГ000133</t>
  </si>
  <si>
    <t>РГ000139</t>
  </si>
  <si>
    <t>РД000003</t>
  </si>
  <si>
    <t>РЕ000001</t>
  </si>
  <si>
    <t>РЕ000004</t>
  </si>
  <si>
    <t>РЕ000005</t>
  </si>
  <si>
    <t>РЕ000007</t>
  </si>
  <si>
    <t>РЕ000011</t>
  </si>
  <si>
    <t>РЕ000012</t>
  </si>
  <si>
    <t>РЕ000024</t>
  </si>
  <si>
    <t>РЕ000031</t>
  </si>
  <si>
    <t>РЕ000037</t>
  </si>
  <si>
    <t>РЕ000038</t>
  </si>
  <si>
    <t>РЕ000049</t>
  </si>
  <si>
    <t>РЕ000062</t>
  </si>
  <si>
    <t>РЕ000064</t>
  </si>
  <si>
    <t>РЕ000072</t>
  </si>
  <si>
    <t>РЕ000087</t>
  </si>
  <si>
    <t>РЕ000090</t>
  </si>
  <si>
    <t>РЖ000016</t>
  </si>
  <si>
    <t>РЗ000002</t>
  </si>
  <si>
    <t>РЗ000008</t>
  </si>
  <si>
    <t>РЗ000010</t>
  </si>
  <si>
    <t>РЗ000057</t>
  </si>
  <si>
    <t>РЗ000060</t>
  </si>
  <si>
    <t>РЗ000070</t>
  </si>
  <si>
    <t>РЗ000072</t>
  </si>
  <si>
    <t>РЗ000088</t>
  </si>
  <si>
    <t>РЗ000109</t>
  </si>
  <si>
    <t>РЗ000130</t>
  </si>
  <si>
    <t>РМ000008</t>
  </si>
  <si>
    <t>РМ000024</t>
  </si>
  <si>
    <t>РМ000025</t>
  </si>
  <si>
    <t>РМ000135</t>
  </si>
  <si>
    <t>РМ000137</t>
  </si>
  <si>
    <t>РМ000138</t>
  </si>
  <si>
    <t>РМ000139</t>
  </si>
  <si>
    <t>РМ000140</t>
  </si>
  <si>
    <t>РН000001</t>
  </si>
  <si>
    <t>РН000011</t>
  </si>
  <si>
    <t>РН000019</t>
  </si>
  <si>
    <t>РН000020</t>
  </si>
  <si>
    <t>РН000023</t>
  </si>
  <si>
    <t>РН000024</t>
  </si>
  <si>
    <t>РН000025</t>
  </si>
  <si>
    <t>РН000035</t>
  </si>
  <si>
    <t>РН000036</t>
  </si>
  <si>
    <t>РН000043</t>
  </si>
  <si>
    <t>РП000001</t>
  </si>
  <si>
    <t>РП000037</t>
  </si>
  <si>
    <t>РП000040</t>
  </si>
  <si>
    <t>РП000043</t>
  </si>
  <si>
    <t>РП000044</t>
  </si>
  <si>
    <t>РП000045</t>
  </si>
  <si>
    <t>РП000090</t>
  </si>
  <si>
    <t>РП000097</t>
  </si>
  <si>
    <t>РП000103</t>
  </si>
  <si>
    <t>РП000144</t>
  </si>
  <si>
    <t>РС000011</t>
  </si>
  <si>
    <t>Зажим для тросса нерж.6 мм А4 тип "подкова"</t>
  </si>
  <si>
    <t>Скоба такелажная 10 мм нержавека А4</t>
  </si>
  <si>
    <t>Хомут силовой 48-51 RH</t>
  </si>
  <si>
    <t>Болт М10х20</t>
  </si>
  <si>
    <t>Шайба плоская нержавеющая DIN125 A2 M10</t>
  </si>
  <si>
    <t>Анкер болт М10х120</t>
  </si>
  <si>
    <t>Болт анкерный 10х130 с шестигранной головкой</t>
  </si>
  <si>
    <t>Анкер болт стальной с кольцом М10*70</t>
  </si>
  <si>
    <t>Болт анкерный с гайкой 10 х 97</t>
  </si>
  <si>
    <t>Болт анкерный с гайкой 8 х 65</t>
  </si>
  <si>
    <t>Болт анкерный с гайкой 10 х 100</t>
  </si>
  <si>
    <t>Анкер болт клиновой из нерж. ст. А2 М10 L90</t>
  </si>
  <si>
    <t>Анкерный болт с гайкой 12*100</t>
  </si>
  <si>
    <t>Болт анкерный М 6 х 60</t>
  </si>
  <si>
    <t>Анкер забивной латунный MSA М10 12x34</t>
  </si>
  <si>
    <t>Анкер клиновой по бетону М10х155мм Fischer FAZ II 10/70 A4</t>
  </si>
  <si>
    <t>Дюбель распорный с шурупом 6х40</t>
  </si>
  <si>
    <t>Дюбель распорный с шурупом 8х50</t>
  </si>
  <si>
    <t>Болт М16-6g*75.58 (S24)</t>
  </si>
  <si>
    <t>Болт М18-6g*90.58 (S27)</t>
  </si>
  <si>
    <t>Болт М16-6g*65.58 (S24)</t>
  </si>
  <si>
    <t>Болт М16-6g*90.58 (S24)</t>
  </si>
  <si>
    <t>Болт М12-6g*70.58 (S18)(полная резьба)</t>
  </si>
  <si>
    <t>Болт М12-6g*70.58 (S18)</t>
  </si>
  <si>
    <t>Болт М16-6g*70.58 (S24)</t>
  </si>
  <si>
    <t>Болт М12-6g*50.58 (S18)</t>
  </si>
  <si>
    <t>Болт М20-6g*90.58 (S30)</t>
  </si>
  <si>
    <t>Болт М20-6g*80.58 (S30</t>
  </si>
  <si>
    <t>Болт М6-6g*50.58 (S10)</t>
  </si>
  <si>
    <t>Болт М8-6g*30.58 (S13)</t>
  </si>
  <si>
    <t>Болт М8-6g*50.58 (S13)</t>
  </si>
  <si>
    <t>Болт М8-6g*50.58 (S13)(полная резьба)</t>
  </si>
  <si>
    <t>Болт М18-6g*80.58 (S27)</t>
  </si>
  <si>
    <t>Болт М20-6g*100.58 (S30)</t>
  </si>
  <si>
    <t>Болт М10-6g*30.58(s16)</t>
  </si>
  <si>
    <t>Болт М10-6g*35.58(s16)</t>
  </si>
  <si>
    <t>Болт М10-6g*50.58(s16)</t>
  </si>
  <si>
    <t>Болт М10-6g*70.58(s16)(полная резьба)</t>
  </si>
  <si>
    <t>Болт М12-6g*100.58(s18)</t>
  </si>
  <si>
    <t>Болт М12-6g*110.58(s18)</t>
  </si>
  <si>
    <t>Болт М24-6g*100.58 (S34)</t>
  </si>
  <si>
    <t>Болт М12-6g*60.58(s18)</t>
  </si>
  <si>
    <t>Болт М12-6g*80.58(s18)</t>
  </si>
  <si>
    <t>Болт М14-6g*90.58(s21)</t>
  </si>
  <si>
    <t>Болт М14-6g*90.58(s21) полная резьба</t>
  </si>
  <si>
    <t>Болт М16-6g*100.58(s24)</t>
  </si>
  <si>
    <t>Болт М16-6g*110.58(s24)</t>
  </si>
  <si>
    <t>Болт М16-6g*80.58(s24)</t>
  </si>
  <si>
    <t>Болт 16х80 с шестигранной головкой DIN933</t>
  </si>
  <si>
    <t>Болт М18-6g*110.58(s27)</t>
  </si>
  <si>
    <t>Болт М20-6g*120.58(s30)</t>
  </si>
  <si>
    <t>Болт М20-6g*75.58(s30)</t>
  </si>
  <si>
    <t>Болт М22-6g*120.58(s34)</t>
  </si>
  <si>
    <t>Болт М22-6g*90.58(s34)</t>
  </si>
  <si>
    <t>Болт М24-6g*110.58(s36)</t>
  </si>
  <si>
    <t>Болт М24-6g*120.58(s36)</t>
  </si>
  <si>
    <t>Болт М24-6g*90.58(s36)</t>
  </si>
  <si>
    <t>Болт М27-6g*120.58(s41)</t>
  </si>
  <si>
    <t>Болт М30-6g*120.58(s46)</t>
  </si>
  <si>
    <t>Болт М30-6g*140.58(s46)</t>
  </si>
  <si>
    <t>Болт М36-6g*140.58(s55)</t>
  </si>
  <si>
    <t>Болт М6-6g*20.58(s10)</t>
  </si>
  <si>
    <t>Болт м8*70</t>
  </si>
  <si>
    <t>Болт М27-6g*140.58(s34)</t>
  </si>
  <si>
    <t>Болт М30 * 130</t>
  </si>
  <si>
    <t>Болт М6х60 (оцинк., полная резьба)</t>
  </si>
  <si>
    <t>Болт М8х60 (оцинк., полная резьба)</t>
  </si>
  <si>
    <t>Болт М10х55 (оцинк., полная резьба)</t>
  </si>
  <si>
    <t>Болт М8х70 оцинк. DIN933</t>
  </si>
  <si>
    <t>Болт М16х90мм</t>
  </si>
  <si>
    <t>Болт анкерный с гайкой 12х150мм</t>
  </si>
  <si>
    <t>Болт М16-6g*90.58 (S24) полная резьба</t>
  </si>
  <si>
    <t>Болт М6х30 оцинковка DIN 933 полная резба</t>
  </si>
  <si>
    <t>Болт М8х40 оцинковка DIN 933 полная резба</t>
  </si>
  <si>
    <t>Винт с полукруглой головкой М6Х10 оцинк DIN 7985</t>
  </si>
  <si>
    <t>Гайка М16-6Н.5 (S24)</t>
  </si>
  <si>
    <t>Гайка М14-6Н.5 (S21)</t>
  </si>
  <si>
    <t>Гайка М12-6Н.5 (S18)</t>
  </si>
  <si>
    <t>Гайка М10-6Н.5 (S16)</t>
  </si>
  <si>
    <t>Гайка М20-6Н.5 (S30)</t>
  </si>
  <si>
    <t>Гайка М8-6Н.5 (S13)</t>
  </si>
  <si>
    <t>Гайка М6-6Н.5 (S10)</t>
  </si>
  <si>
    <t>Гайка М24-6Н.5 (S36)</t>
  </si>
  <si>
    <t>Гайка М10-6Н.6 (S16)</t>
  </si>
  <si>
    <t>Гайка М12-6Н.6 (S18)</t>
  </si>
  <si>
    <t>Гайка М16 -6Н.6 (S24)</t>
  </si>
  <si>
    <t>Гайка М18-6Н.6 (S27)</t>
  </si>
  <si>
    <t>Гайка М20 -6Н.6 (s30)</t>
  </si>
  <si>
    <t>Гайка М14 -6Н.6 (S21)</t>
  </si>
  <si>
    <t>Гайка М24 -6Н.6 (S36)</t>
  </si>
  <si>
    <t>Гайка М27-6Н.6 (s41)</t>
  </si>
  <si>
    <t>Гайка М30-6Н.6 (s46)</t>
  </si>
  <si>
    <t>Гайка М36-6Н.6 (s55)</t>
  </si>
  <si>
    <t>Гайка М10 ст.12Х18Н10Т</t>
  </si>
  <si>
    <t>Гайка М10 оцинковка</t>
  </si>
  <si>
    <t>Гайка М6 оцинковка</t>
  </si>
  <si>
    <t>Гайка М8 оцинковка</t>
  </si>
  <si>
    <t>Гайка М 10 материал А4 (нержавейка)</t>
  </si>
  <si>
    <t>Комплект присоединительных гаек Д-15 мм для счетчика ХВС</t>
  </si>
  <si>
    <t>Гвозди П3х70</t>
  </si>
  <si>
    <t>Дюбель гвоздь 6х40</t>
  </si>
  <si>
    <t>Дюбель гвоздь 6х60</t>
  </si>
  <si>
    <t>Дюбель 6х40</t>
  </si>
  <si>
    <t>Дюбель гвоздь 8х60</t>
  </si>
  <si>
    <t>Дюбель нейлоновый 6,0*35</t>
  </si>
  <si>
    <t>Дюбель нейлоновый 8,0*40</t>
  </si>
  <si>
    <t>Дюбель-гвоздь 6х80</t>
  </si>
  <si>
    <t>Дюбель с саморезом 6х40</t>
  </si>
  <si>
    <t>Дюбель гвоздь 10*100</t>
  </si>
  <si>
    <t>Дюбель гвоздь 8*80</t>
  </si>
  <si>
    <t>Дюбели распорные полиэтиленовые 6х40 мм</t>
  </si>
  <si>
    <t>Дюбель-гвоздь 6 х 40</t>
  </si>
  <si>
    <t>Дюбель-гвоздь 8х40</t>
  </si>
  <si>
    <t>Дюбель-гвоздь полипропиленовый, грибовидный бортик, 6x40мм</t>
  </si>
  <si>
    <t>Дюбель нейлоновый двухкомпонентный DUOPOWER Fischer 10х80 538242</t>
  </si>
  <si>
    <t>Дюбель нейлоновый двухкомпонентный DUOPOWER Fischer 12х60 538243</t>
  </si>
  <si>
    <t>Талреп 200</t>
  </si>
  <si>
    <t>Саморез по дереву 3,5*41</t>
  </si>
  <si>
    <t>Саморез 3,5х35</t>
  </si>
  <si>
    <t>Саморез по дереву 3,8*55</t>
  </si>
  <si>
    <t>Саморез по металлу 4,2*35</t>
  </si>
  <si>
    <t>Саморез с прессшайбой 4,2*40 сверлоконечный, цинк</t>
  </si>
  <si>
    <t>Саморез для тонкостенных металлов с широкой плоской шляпкой 4,2*16</t>
  </si>
  <si>
    <t>Саморез по металлу 4,2*25</t>
  </si>
  <si>
    <t>Саморез с пресшайбой 4,2х13мм со сверлом</t>
  </si>
  <si>
    <t>Саморез кровельный 4,8*19 (цветной)</t>
  </si>
  <si>
    <t>Саморез с прессшайбой 4,2*75 сверлоконечный, цинк</t>
  </si>
  <si>
    <t>Шайба Ду 85-86 многолапчатая</t>
  </si>
  <si>
    <t>Шайба М6 плоская</t>
  </si>
  <si>
    <t>Шайба М8 плоская</t>
  </si>
  <si>
    <t>Шайба 10 широкая оцинковка</t>
  </si>
  <si>
    <t>Шайба 6 оцинковка</t>
  </si>
  <si>
    <t>Шайба 6 широкая оцинковка</t>
  </si>
  <si>
    <t>Шайба 8 широкая оцинковка</t>
  </si>
  <si>
    <t>Шайба 8 оцинковка</t>
  </si>
  <si>
    <t>Шпилька М10 L100</t>
  </si>
  <si>
    <t>Шпилька М18х220мм</t>
  </si>
  <si>
    <t>Шпилька (штанга) резьбовая М16*1000</t>
  </si>
  <si>
    <t>Шпилька (штанга) резьбовая М18*1000</t>
  </si>
  <si>
    <t>Шпилька (штанга) резьбовая М8*1000</t>
  </si>
  <si>
    <t>Шпилька (штанга) резьбовая М10*1000</t>
  </si>
  <si>
    <t>Шпилька (штанга) резьбовая М12*1000</t>
  </si>
  <si>
    <t>Шпилька М16х180мм</t>
  </si>
  <si>
    <t>Шпилька М20х240 мм</t>
  </si>
  <si>
    <t>Шпилька М8 L1000мм</t>
  </si>
  <si>
    <t>Хомут червячный 16-27мм</t>
  </si>
  <si>
    <t>Хомут червячный 10*16</t>
  </si>
  <si>
    <t>Хомут червячный 20*32</t>
  </si>
  <si>
    <t>Хомут червячный 25*40</t>
  </si>
  <si>
    <t>Хомут червячный 35*50</t>
  </si>
  <si>
    <t>Хомут червячный 32-50 мм нерж</t>
  </si>
  <si>
    <t>Хомут под кислородный шланг</t>
  </si>
  <si>
    <t>Хомут АВА NOVA 8-14</t>
  </si>
  <si>
    <t>Хомут АВА NOVA 13-20</t>
  </si>
  <si>
    <t>Хомут червячный 25-45 мм, нерж</t>
  </si>
  <si>
    <t>Заклепка вытяжная 4*12</t>
  </si>
  <si>
    <t>шт</t>
  </si>
  <si>
    <t>компл</t>
  </si>
  <si>
    <t>упак</t>
  </si>
  <si>
    <t xml:space="preserve"> ООО "МТК-Поволжье" </t>
  </si>
  <si>
    <t>Анкеры, Болты, Винты, Гайки, Дюбели, Саморезы, Шайбы, Шпильки, Хомуты, Заклепки</t>
  </si>
  <si>
    <t>Р/РА, Р/РБ, Р/РГ, Р/РЕ, Р/РЗ, Р/РМ, Р/РН, Р/РП, Р/РС, Ж/ЖЗ, З/ЗЖ</t>
  </si>
  <si>
    <t>инженер УМТС Полякова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</si>
</sst>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173</xdr:row>
      <xdr:rowOff>0</xdr:rowOff>
    </xdr:from>
    <xdr:to>
      <xdr:col>29</xdr:col>
      <xdr:colOff>2995</xdr:colOff>
      <xdr:row>173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164</xdr:row>
      <xdr:rowOff>435156</xdr:rowOff>
    </xdr:from>
    <xdr:to>
      <xdr:col>29</xdr:col>
      <xdr:colOff>2995</xdr:colOff>
      <xdr:row>164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169</xdr:row>
      <xdr:rowOff>435156</xdr:rowOff>
    </xdr:from>
    <xdr:to>
      <xdr:col>29</xdr:col>
      <xdr:colOff>2995</xdr:colOff>
      <xdr:row>169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163</xdr:row>
      <xdr:rowOff>435156</xdr:rowOff>
    </xdr:from>
    <xdr:to>
      <xdr:col>29</xdr:col>
      <xdr:colOff>2995</xdr:colOff>
      <xdr:row>163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164</xdr:row>
      <xdr:rowOff>435156</xdr:rowOff>
    </xdr:from>
    <xdr:to>
      <xdr:col>29</xdr:col>
      <xdr:colOff>2995</xdr:colOff>
      <xdr:row>164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165</xdr:row>
      <xdr:rowOff>435156</xdr:rowOff>
    </xdr:from>
    <xdr:to>
      <xdr:col>29</xdr:col>
      <xdr:colOff>2995</xdr:colOff>
      <xdr:row>165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166</xdr:row>
      <xdr:rowOff>435156</xdr:rowOff>
    </xdr:from>
    <xdr:to>
      <xdr:col>29</xdr:col>
      <xdr:colOff>2995</xdr:colOff>
      <xdr:row>166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167</xdr:row>
      <xdr:rowOff>435156</xdr:rowOff>
    </xdr:from>
    <xdr:to>
      <xdr:col>29</xdr:col>
      <xdr:colOff>2995</xdr:colOff>
      <xdr:row>167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168</xdr:row>
      <xdr:rowOff>435156</xdr:rowOff>
    </xdr:from>
    <xdr:to>
      <xdr:col>29</xdr:col>
      <xdr:colOff>2995</xdr:colOff>
      <xdr:row>168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169</xdr:row>
      <xdr:rowOff>435156</xdr:rowOff>
    </xdr:from>
    <xdr:to>
      <xdr:col>29</xdr:col>
      <xdr:colOff>2995</xdr:colOff>
      <xdr:row>169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170</xdr:row>
      <xdr:rowOff>435156</xdr:rowOff>
    </xdr:from>
    <xdr:to>
      <xdr:col>29</xdr:col>
      <xdr:colOff>2995</xdr:colOff>
      <xdr:row>170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171</xdr:row>
      <xdr:rowOff>435156</xdr:rowOff>
    </xdr:from>
    <xdr:to>
      <xdr:col>29</xdr:col>
      <xdr:colOff>2995</xdr:colOff>
      <xdr:row>171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385251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155</xdr:row>
      <xdr:rowOff>435156</xdr:rowOff>
    </xdr:from>
    <xdr:to>
      <xdr:col>29</xdr:col>
      <xdr:colOff>2995</xdr:colOff>
      <xdr:row>155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5492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160</xdr:row>
      <xdr:rowOff>435156</xdr:rowOff>
    </xdr:from>
    <xdr:to>
      <xdr:col>29</xdr:col>
      <xdr:colOff>2995</xdr:colOff>
      <xdr:row>160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302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154</xdr:row>
      <xdr:rowOff>435156</xdr:rowOff>
    </xdr:from>
    <xdr:to>
      <xdr:col>29</xdr:col>
      <xdr:colOff>2995</xdr:colOff>
      <xdr:row>154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53310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155</xdr:row>
      <xdr:rowOff>435156</xdr:rowOff>
    </xdr:from>
    <xdr:to>
      <xdr:col>29</xdr:col>
      <xdr:colOff>2995</xdr:colOff>
      <xdr:row>155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5492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156</xdr:row>
      <xdr:rowOff>435156</xdr:rowOff>
    </xdr:from>
    <xdr:to>
      <xdr:col>29</xdr:col>
      <xdr:colOff>2995</xdr:colOff>
      <xdr:row>156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56548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157</xdr:row>
      <xdr:rowOff>435156</xdr:rowOff>
    </xdr:from>
    <xdr:to>
      <xdr:col>29</xdr:col>
      <xdr:colOff>2995</xdr:colOff>
      <xdr:row>157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5816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158</xdr:row>
      <xdr:rowOff>435156</xdr:rowOff>
    </xdr:from>
    <xdr:to>
      <xdr:col>29</xdr:col>
      <xdr:colOff>2995</xdr:colOff>
      <xdr:row>158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59787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159</xdr:row>
      <xdr:rowOff>435156</xdr:rowOff>
    </xdr:from>
    <xdr:to>
      <xdr:col>29</xdr:col>
      <xdr:colOff>2995</xdr:colOff>
      <xdr:row>159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1406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160</xdr:row>
      <xdr:rowOff>435156</xdr:rowOff>
    </xdr:from>
    <xdr:to>
      <xdr:col>29</xdr:col>
      <xdr:colOff>2995</xdr:colOff>
      <xdr:row>160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302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161</xdr:row>
      <xdr:rowOff>435156</xdr:rowOff>
    </xdr:from>
    <xdr:to>
      <xdr:col>29</xdr:col>
      <xdr:colOff>2995</xdr:colOff>
      <xdr:row>161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4644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162</xdr:row>
      <xdr:rowOff>435156</xdr:rowOff>
    </xdr:from>
    <xdr:to>
      <xdr:col>29</xdr:col>
      <xdr:colOff>2995</xdr:colOff>
      <xdr:row>162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6264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129</xdr:row>
      <xdr:rowOff>435156</xdr:rowOff>
    </xdr:from>
    <xdr:to>
      <xdr:col>29</xdr:col>
      <xdr:colOff>2995</xdr:colOff>
      <xdr:row>129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8245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134</xdr:row>
      <xdr:rowOff>435156</xdr:rowOff>
    </xdr:from>
    <xdr:to>
      <xdr:col>29</xdr:col>
      <xdr:colOff>2995</xdr:colOff>
      <xdr:row>134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055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128</xdr:row>
      <xdr:rowOff>435156</xdr:rowOff>
    </xdr:from>
    <xdr:to>
      <xdr:col>29</xdr:col>
      <xdr:colOff>2995</xdr:colOff>
      <xdr:row>128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80837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129</xdr:row>
      <xdr:rowOff>435156</xdr:rowOff>
    </xdr:from>
    <xdr:to>
      <xdr:col>29</xdr:col>
      <xdr:colOff>2995</xdr:colOff>
      <xdr:row>129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8245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130</xdr:row>
      <xdr:rowOff>435156</xdr:rowOff>
    </xdr:from>
    <xdr:to>
      <xdr:col>29</xdr:col>
      <xdr:colOff>2995</xdr:colOff>
      <xdr:row>130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8407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131</xdr:row>
      <xdr:rowOff>435156</xdr:rowOff>
    </xdr:from>
    <xdr:to>
      <xdr:col>29</xdr:col>
      <xdr:colOff>2995</xdr:colOff>
      <xdr:row>131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8569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132</xdr:row>
      <xdr:rowOff>435156</xdr:rowOff>
    </xdr:from>
    <xdr:to>
      <xdr:col>29</xdr:col>
      <xdr:colOff>2995</xdr:colOff>
      <xdr:row>132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87314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133</xdr:row>
      <xdr:rowOff>435156</xdr:rowOff>
    </xdr:from>
    <xdr:to>
      <xdr:col>29</xdr:col>
      <xdr:colOff>2995</xdr:colOff>
      <xdr:row>133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889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134</xdr:row>
      <xdr:rowOff>435156</xdr:rowOff>
    </xdr:from>
    <xdr:to>
      <xdr:col>29</xdr:col>
      <xdr:colOff>2995</xdr:colOff>
      <xdr:row>134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055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153</xdr:row>
      <xdr:rowOff>435156</xdr:rowOff>
    </xdr:from>
    <xdr:to>
      <xdr:col>29</xdr:col>
      <xdr:colOff>2995</xdr:colOff>
      <xdr:row>153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217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120</xdr:row>
      <xdr:rowOff>435156</xdr:rowOff>
    </xdr:from>
    <xdr:to>
      <xdr:col>29</xdr:col>
      <xdr:colOff>2995</xdr:colOff>
      <xdr:row>120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7883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125</xdr:row>
      <xdr:rowOff>435156</xdr:rowOff>
    </xdr:from>
    <xdr:to>
      <xdr:col>29</xdr:col>
      <xdr:colOff>2995</xdr:colOff>
      <xdr:row>125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7597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119</xdr:row>
      <xdr:rowOff>435156</xdr:rowOff>
    </xdr:from>
    <xdr:to>
      <xdr:col>29</xdr:col>
      <xdr:colOff>2995</xdr:colOff>
      <xdr:row>119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6264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120</xdr:row>
      <xdr:rowOff>435156</xdr:rowOff>
    </xdr:from>
    <xdr:to>
      <xdr:col>29</xdr:col>
      <xdr:colOff>2995</xdr:colOff>
      <xdr:row>120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7883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121</xdr:row>
      <xdr:rowOff>435156</xdr:rowOff>
    </xdr:from>
    <xdr:to>
      <xdr:col>29</xdr:col>
      <xdr:colOff>2995</xdr:colOff>
      <xdr:row>121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6950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122</xdr:row>
      <xdr:rowOff>435156</xdr:rowOff>
    </xdr:from>
    <xdr:to>
      <xdr:col>29</xdr:col>
      <xdr:colOff>2995</xdr:colOff>
      <xdr:row>122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71121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123</xdr:row>
      <xdr:rowOff>435156</xdr:rowOff>
    </xdr:from>
    <xdr:to>
      <xdr:col>29</xdr:col>
      <xdr:colOff>2995</xdr:colOff>
      <xdr:row>123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7274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124</xdr:row>
      <xdr:rowOff>435156</xdr:rowOff>
    </xdr:from>
    <xdr:to>
      <xdr:col>29</xdr:col>
      <xdr:colOff>2995</xdr:colOff>
      <xdr:row>124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74360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125</xdr:row>
      <xdr:rowOff>435156</xdr:rowOff>
    </xdr:from>
    <xdr:to>
      <xdr:col>29</xdr:col>
      <xdr:colOff>2995</xdr:colOff>
      <xdr:row>125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7597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126</xdr:row>
      <xdr:rowOff>435156</xdr:rowOff>
    </xdr:from>
    <xdr:to>
      <xdr:col>29</xdr:col>
      <xdr:colOff>2995</xdr:colOff>
      <xdr:row>126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77598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127</xdr:row>
      <xdr:rowOff>435156</xdr:rowOff>
    </xdr:from>
    <xdr:to>
      <xdr:col>29</xdr:col>
      <xdr:colOff>2995</xdr:colOff>
      <xdr:row>127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79218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113</xdr:row>
      <xdr:rowOff>435156</xdr:rowOff>
    </xdr:from>
    <xdr:to>
      <xdr:col>29</xdr:col>
      <xdr:colOff>2995</xdr:colOff>
      <xdr:row>113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35891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118</xdr:row>
      <xdr:rowOff>435156</xdr:rowOff>
    </xdr:from>
    <xdr:to>
      <xdr:col>29</xdr:col>
      <xdr:colOff>2995</xdr:colOff>
      <xdr:row>118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43988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112</xdr:row>
      <xdr:rowOff>435156</xdr:rowOff>
    </xdr:from>
    <xdr:to>
      <xdr:col>29</xdr:col>
      <xdr:colOff>2995</xdr:colOff>
      <xdr:row>112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3427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113</xdr:row>
      <xdr:rowOff>435156</xdr:rowOff>
    </xdr:from>
    <xdr:to>
      <xdr:col>29</xdr:col>
      <xdr:colOff>2995</xdr:colOff>
      <xdr:row>113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35891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114</xdr:row>
      <xdr:rowOff>435156</xdr:rowOff>
    </xdr:from>
    <xdr:to>
      <xdr:col>29</xdr:col>
      <xdr:colOff>2995</xdr:colOff>
      <xdr:row>114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3751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115</xdr:row>
      <xdr:rowOff>435156</xdr:rowOff>
    </xdr:from>
    <xdr:to>
      <xdr:col>29</xdr:col>
      <xdr:colOff>2995</xdr:colOff>
      <xdr:row>115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39130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116</xdr:row>
      <xdr:rowOff>435156</xdr:rowOff>
    </xdr:from>
    <xdr:to>
      <xdr:col>29</xdr:col>
      <xdr:colOff>2995</xdr:colOff>
      <xdr:row>116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4074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117</xdr:row>
      <xdr:rowOff>435156</xdr:rowOff>
    </xdr:from>
    <xdr:to>
      <xdr:col>29</xdr:col>
      <xdr:colOff>2995</xdr:colOff>
      <xdr:row>117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42368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118</xdr:row>
      <xdr:rowOff>435156</xdr:rowOff>
    </xdr:from>
    <xdr:to>
      <xdr:col>29</xdr:col>
      <xdr:colOff>2995</xdr:colOff>
      <xdr:row>118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43988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104</xdr:row>
      <xdr:rowOff>435156</xdr:rowOff>
    </xdr:from>
    <xdr:to>
      <xdr:col>29</xdr:col>
      <xdr:colOff>2995</xdr:colOff>
      <xdr:row>104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21318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109</xdr:row>
      <xdr:rowOff>435156</xdr:rowOff>
    </xdr:from>
    <xdr:to>
      <xdr:col>29</xdr:col>
      <xdr:colOff>2995</xdr:colOff>
      <xdr:row>109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29414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103</xdr:row>
      <xdr:rowOff>435156</xdr:rowOff>
    </xdr:from>
    <xdr:to>
      <xdr:col>29</xdr:col>
      <xdr:colOff>2995</xdr:colOff>
      <xdr:row>103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1969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104</xdr:row>
      <xdr:rowOff>435156</xdr:rowOff>
    </xdr:from>
    <xdr:to>
      <xdr:col>29</xdr:col>
      <xdr:colOff>2995</xdr:colOff>
      <xdr:row>104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21318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105</xdr:row>
      <xdr:rowOff>435156</xdr:rowOff>
    </xdr:from>
    <xdr:to>
      <xdr:col>29</xdr:col>
      <xdr:colOff>2995</xdr:colOff>
      <xdr:row>105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2293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106</xdr:row>
      <xdr:rowOff>435156</xdr:rowOff>
    </xdr:from>
    <xdr:to>
      <xdr:col>29</xdr:col>
      <xdr:colOff>2995</xdr:colOff>
      <xdr:row>106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24557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107</xdr:row>
      <xdr:rowOff>435156</xdr:rowOff>
    </xdr:from>
    <xdr:to>
      <xdr:col>29</xdr:col>
      <xdr:colOff>2995</xdr:colOff>
      <xdr:row>107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26176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108</xdr:row>
      <xdr:rowOff>435156</xdr:rowOff>
    </xdr:from>
    <xdr:to>
      <xdr:col>29</xdr:col>
      <xdr:colOff>2995</xdr:colOff>
      <xdr:row>108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2779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109</xdr:row>
      <xdr:rowOff>435156</xdr:rowOff>
    </xdr:from>
    <xdr:to>
      <xdr:col>29</xdr:col>
      <xdr:colOff>2995</xdr:colOff>
      <xdr:row>109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29414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110</xdr:row>
      <xdr:rowOff>435156</xdr:rowOff>
    </xdr:from>
    <xdr:to>
      <xdr:col>29</xdr:col>
      <xdr:colOff>2995</xdr:colOff>
      <xdr:row>110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31034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111</xdr:row>
      <xdr:rowOff>435156</xdr:rowOff>
    </xdr:from>
    <xdr:to>
      <xdr:col>29</xdr:col>
      <xdr:colOff>2995</xdr:colOff>
      <xdr:row>111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32653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836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101</xdr:row>
      <xdr:rowOff>435156</xdr:rowOff>
    </xdr:from>
    <xdr:to>
      <xdr:col>29</xdr:col>
      <xdr:colOff>2995</xdr:colOff>
      <xdr:row>101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16460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95</xdr:row>
      <xdr:rowOff>435156</xdr:rowOff>
    </xdr:from>
    <xdr:to>
      <xdr:col>29</xdr:col>
      <xdr:colOff>2995</xdr:colOff>
      <xdr:row>95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674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836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97</xdr:row>
      <xdr:rowOff>435156</xdr:rowOff>
    </xdr:from>
    <xdr:to>
      <xdr:col>29</xdr:col>
      <xdr:colOff>2995</xdr:colOff>
      <xdr:row>97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998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1160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99</xdr:row>
      <xdr:rowOff>435156</xdr:rowOff>
    </xdr:from>
    <xdr:to>
      <xdr:col>29</xdr:col>
      <xdr:colOff>2995</xdr:colOff>
      <xdr:row>99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13222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100</xdr:row>
      <xdr:rowOff>435156</xdr:rowOff>
    </xdr:from>
    <xdr:to>
      <xdr:col>29</xdr:col>
      <xdr:colOff>2995</xdr:colOff>
      <xdr:row>100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1484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101</xdr:row>
      <xdr:rowOff>435156</xdr:rowOff>
    </xdr:from>
    <xdr:to>
      <xdr:col>29</xdr:col>
      <xdr:colOff>2995</xdr:colOff>
      <xdr:row>101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16460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102</xdr:row>
      <xdr:rowOff>435156</xdr:rowOff>
    </xdr:from>
    <xdr:to>
      <xdr:col>29</xdr:col>
      <xdr:colOff>2995</xdr:colOff>
      <xdr:row>102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18080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379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188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217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379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541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7029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90</xdr:row>
      <xdr:rowOff>435156</xdr:rowOff>
    </xdr:from>
    <xdr:to>
      <xdr:col>29</xdr:col>
      <xdr:colOff>2995</xdr:colOff>
      <xdr:row>90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98649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026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188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93</xdr:row>
      <xdr:rowOff>435156</xdr:rowOff>
    </xdr:from>
    <xdr:to>
      <xdr:col>29</xdr:col>
      <xdr:colOff>2995</xdr:colOff>
      <xdr:row>93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3506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05126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46000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54097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4438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46000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47620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4923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50858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5247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54097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55716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5733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3142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3952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2980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3142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33046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34666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3628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3790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3952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4114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42762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1847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26569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16854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1847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2009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2171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2333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2495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26569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28189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03900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1199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0228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03900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0551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07138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08758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10377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1199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1361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1523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925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00661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90946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9256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94184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95804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97423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9904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00661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7992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86088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637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7992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961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81230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82850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8446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86088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87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89327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503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313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3419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503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66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8276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9896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151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313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475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046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856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4884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046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2084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370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532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694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856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018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1799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145</xdr:row>
      <xdr:rowOff>435156</xdr:rowOff>
    </xdr:from>
    <xdr:to>
      <xdr:col>29</xdr:col>
      <xdr:colOff>2995</xdr:colOff>
      <xdr:row>145</xdr:row>
      <xdr:rowOff>435400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75147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150</xdr:row>
      <xdr:rowOff>435156</xdr:rowOff>
    </xdr:from>
    <xdr:to>
      <xdr:col>29</xdr:col>
      <xdr:colOff>2995</xdr:colOff>
      <xdr:row>150</xdr:row>
      <xdr:rowOff>435400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8324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144</xdr:row>
      <xdr:rowOff>435156</xdr:rowOff>
    </xdr:from>
    <xdr:to>
      <xdr:col>29</xdr:col>
      <xdr:colOff>2995</xdr:colOff>
      <xdr:row>144</xdr:row>
      <xdr:rowOff>435400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73528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145</xdr:row>
      <xdr:rowOff>435156</xdr:rowOff>
    </xdr:from>
    <xdr:to>
      <xdr:col>29</xdr:col>
      <xdr:colOff>2995</xdr:colOff>
      <xdr:row>145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75147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146</xdr:row>
      <xdr:rowOff>435156</xdr:rowOff>
    </xdr:from>
    <xdr:to>
      <xdr:col>29</xdr:col>
      <xdr:colOff>2995</xdr:colOff>
      <xdr:row>146</xdr:row>
      <xdr:rowOff>435400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7676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147</xdr:row>
      <xdr:rowOff>435156</xdr:rowOff>
    </xdr:from>
    <xdr:to>
      <xdr:col>29</xdr:col>
      <xdr:colOff>2995</xdr:colOff>
      <xdr:row>147</xdr:row>
      <xdr:rowOff>435400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7838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148</xdr:row>
      <xdr:rowOff>435156</xdr:rowOff>
    </xdr:from>
    <xdr:to>
      <xdr:col>29</xdr:col>
      <xdr:colOff>2995</xdr:colOff>
      <xdr:row>148</xdr:row>
      <xdr:rowOff>435400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8000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149</xdr:row>
      <xdr:rowOff>435156</xdr:rowOff>
    </xdr:from>
    <xdr:to>
      <xdr:col>29</xdr:col>
      <xdr:colOff>2995</xdr:colOff>
      <xdr:row>149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81624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150</xdr:row>
      <xdr:rowOff>435156</xdr:rowOff>
    </xdr:from>
    <xdr:to>
      <xdr:col>29</xdr:col>
      <xdr:colOff>2995</xdr:colOff>
      <xdr:row>150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8324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151</xdr:row>
      <xdr:rowOff>435156</xdr:rowOff>
    </xdr:from>
    <xdr:to>
      <xdr:col>29</xdr:col>
      <xdr:colOff>2995</xdr:colOff>
      <xdr:row>151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848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152</xdr:row>
      <xdr:rowOff>435156</xdr:rowOff>
    </xdr:from>
    <xdr:to>
      <xdr:col>29</xdr:col>
      <xdr:colOff>2995</xdr:colOff>
      <xdr:row>152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8648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136</xdr:row>
      <xdr:rowOff>435156</xdr:rowOff>
    </xdr:from>
    <xdr:to>
      <xdr:col>29</xdr:col>
      <xdr:colOff>2995</xdr:colOff>
      <xdr:row>136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60574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141</xdr:row>
      <xdr:rowOff>435156</xdr:rowOff>
    </xdr:from>
    <xdr:to>
      <xdr:col>29</xdr:col>
      <xdr:colOff>2995</xdr:colOff>
      <xdr:row>141</xdr:row>
      <xdr:rowOff>435400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68670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135</xdr:row>
      <xdr:rowOff>435156</xdr:rowOff>
    </xdr:from>
    <xdr:to>
      <xdr:col>29</xdr:col>
      <xdr:colOff>2995</xdr:colOff>
      <xdr:row>135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58954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136</xdr:row>
      <xdr:rowOff>435156</xdr:rowOff>
    </xdr:from>
    <xdr:to>
      <xdr:col>29</xdr:col>
      <xdr:colOff>2995</xdr:colOff>
      <xdr:row>136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60574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137</xdr:row>
      <xdr:rowOff>435156</xdr:rowOff>
    </xdr:from>
    <xdr:to>
      <xdr:col>29</xdr:col>
      <xdr:colOff>2995</xdr:colOff>
      <xdr:row>137</xdr:row>
      <xdr:rowOff>435400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62193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138</xdr:row>
      <xdr:rowOff>435156</xdr:rowOff>
    </xdr:from>
    <xdr:to>
      <xdr:col>29</xdr:col>
      <xdr:colOff>2995</xdr:colOff>
      <xdr:row>138</xdr:row>
      <xdr:rowOff>435400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6381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139</xdr:row>
      <xdr:rowOff>435156</xdr:rowOff>
    </xdr:from>
    <xdr:to>
      <xdr:col>29</xdr:col>
      <xdr:colOff>2995</xdr:colOff>
      <xdr:row>139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65431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140</xdr:row>
      <xdr:rowOff>435156</xdr:rowOff>
    </xdr:from>
    <xdr:to>
      <xdr:col>29</xdr:col>
      <xdr:colOff>2995</xdr:colOff>
      <xdr:row>140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6705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141</xdr:row>
      <xdr:rowOff>435156</xdr:rowOff>
    </xdr:from>
    <xdr:to>
      <xdr:col>29</xdr:col>
      <xdr:colOff>2995</xdr:colOff>
      <xdr:row>141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68670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142</xdr:row>
      <xdr:rowOff>435156</xdr:rowOff>
    </xdr:from>
    <xdr:to>
      <xdr:col>29</xdr:col>
      <xdr:colOff>2995</xdr:colOff>
      <xdr:row>142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7028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143</xdr:row>
      <xdr:rowOff>435156</xdr:rowOff>
    </xdr:from>
    <xdr:to>
      <xdr:col>29</xdr:col>
      <xdr:colOff>2995</xdr:colOff>
      <xdr:row>143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271908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94"/>
  <sheetViews>
    <sheetView tabSelected="1" view="pageBreakPreview" zoomScale="90" zoomScaleNormal="70" zoomScaleSheetLayoutView="90" zoomScalePageLayoutView="120" workbookViewId="0">
      <pane xSplit="5" ySplit="17" topLeftCell="F148" activePane="bottomRight" state="frozen"/>
      <selection pane="topRight" activeCell="F1" sqref="F1"/>
      <selection pane="bottomLeft" activeCell="A18" sqref="A18"/>
      <selection pane="bottomRight" activeCell="AF11" sqref="AF10:AF11"/>
    </sheetView>
  </sheetViews>
  <sheetFormatPr defaultColWidth="8.85546875" defaultRowHeight="12.75" x14ac:dyDescent="0.2"/>
  <cols>
    <col min="1" max="1" width="4.42578125" style="1" customWidth="1"/>
    <col min="2" max="2" width="11" style="1" customWidth="1"/>
    <col min="3" max="3" width="35.28515625" style="1" customWidth="1"/>
    <col min="4" max="4" width="8.28515625" style="1" customWidth="1"/>
    <col min="5" max="5" width="9.5703125" style="1" customWidth="1"/>
    <col min="6" max="6" width="10.85546875" style="1" customWidth="1"/>
    <col min="7" max="7" width="7.5703125" style="1" customWidth="1"/>
    <col min="8" max="8" width="10.85546875" style="1" customWidth="1"/>
    <col min="9" max="9" width="22.140625" style="1" customWidth="1"/>
    <col min="10" max="10" width="8.28515625" style="1" customWidth="1"/>
    <col min="11" max="11" width="12" style="1" customWidth="1"/>
    <col min="12" max="14" width="10.28515625" style="1" customWidth="1"/>
    <col min="15" max="15" width="10.28515625" style="1" hidden="1" customWidth="1"/>
    <col min="16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62</v>
      </c>
    </row>
    <row r="2" spans="1:30" ht="15.75" x14ac:dyDescent="0.2">
      <c r="V2" s="2"/>
      <c r="AA2" s="1" t="s">
        <v>63</v>
      </c>
    </row>
    <row r="3" spans="1:30" ht="15.75" x14ac:dyDescent="0.2">
      <c r="V3" s="2"/>
      <c r="AA3" s="1" t="s">
        <v>64</v>
      </c>
    </row>
    <row r="4" spans="1:30" ht="15.75" x14ac:dyDescent="0.25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13</v>
      </c>
      <c r="D6" s="57" t="s">
        <v>65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">
      <c r="C7" s="7" t="s">
        <v>29</v>
      </c>
      <c r="D7" s="57" t="s">
        <v>392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">
      <c r="C8" s="7" t="s">
        <v>24</v>
      </c>
      <c r="D8" s="57" t="s">
        <v>391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">
      <c r="C9" s="7" t="s">
        <v>23</v>
      </c>
      <c r="D9" s="57" t="s">
        <v>74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">
      <c r="C10" s="7" t="s">
        <v>8</v>
      </c>
      <c r="D10" s="57" t="s">
        <v>391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5.5" x14ac:dyDescent="0.2">
      <c r="C11" s="7" t="s">
        <v>9</v>
      </c>
      <c r="D11" s="57" t="s">
        <v>66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8.25" x14ac:dyDescent="0.2">
      <c r="C12" s="7" t="s">
        <v>22</v>
      </c>
      <c r="D12" s="57" t="s">
        <v>67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">
      <c r="A14" s="49" t="s">
        <v>6</v>
      </c>
      <c r="B14" s="46" t="s">
        <v>27</v>
      </c>
      <c r="C14" s="49" t="s">
        <v>1</v>
      </c>
      <c r="D14" s="46" t="s">
        <v>4</v>
      </c>
      <c r="E14" s="46" t="s">
        <v>56</v>
      </c>
      <c r="F14" s="49" t="s">
        <v>70</v>
      </c>
      <c r="G14" s="49"/>
      <c r="H14" s="49"/>
      <c r="I14" s="49"/>
      <c r="J14" s="46" t="s">
        <v>76</v>
      </c>
      <c r="K14" s="46" t="s">
        <v>59</v>
      </c>
      <c r="L14" s="55" t="s">
        <v>57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60</v>
      </c>
      <c r="AB14" s="46" t="s">
        <v>31</v>
      </c>
      <c r="AC14" s="46" t="s">
        <v>30</v>
      </c>
      <c r="AD14" s="60" t="s">
        <v>53</v>
      </c>
    </row>
    <row r="15" spans="1:30" x14ac:dyDescent="0.2">
      <c r="A15" s="49"/>
      <c r="B15" s="47"/>
      <c r="C15" s="49"/>
      <c r="D15" s="47"/>
      <c r="E15" s="47"/>
      <c r="F15" s="49" t="s">
        <v>21</v>
      </c>
      <c r="G15" s="49" t="s">
        <v>14</v>
      </c>
      <c r="H15" s="49" t="s">
        <v>15</v>
      </c>
      <c r="I15" s="49" t="s">
        <v>28</v>
      </c>
      <c r="J15" s="47"/>
      <c r="K15" s="47"/>
      <c r="L15" s="55" t="s">
        <v>54</v>
      </c>
      <c r="M15" s="56"/>
      <c r="N15" s="56"/>
      <c r="O15" s="56"/>
      <c r="P15" s="56"/>
      <c r="Q15" s="55" t="s">
        <v>58</v>
      </c>
      <c r="R15" s="56"/>
      <c r="S15" s="56"/>
      <c r="T15" s="56"/>
      <c r="U15" s="56"/>
      <c r="V15" s="49" t="s">
        <v>55</v>
      </c>
      <c r="W15" s="49"/>
      <c r="X15" s="49"/>
      <c r="Y15" s="49"/>
      <c r="Z15" s="49"/>
      <c r="AA15" s="53"/>
      <c r="AB15" s="47"/>
      <c r="AC15" s="47"/>
      <c r="AD15" s="61"/>
    </row>
    <row r="16" spans="1:30" ht="25.5" x14ac:dyDescent="0.2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45" t="s">
        <v>10</v>
      </c>
      <c r="M16" s="43" t="s">
        <v>11</v>
      </c>
      <c r="N16" s="36" t="s">
        <v>12</v>
      </c>
      <c r="O16" s="36" t="s">
        <v>32</v>
      </c>
      <c r="P16" s="36" t="s">
        <v>33</v>
      </c>
      <c r="Q16" s="36" t="s">
        <v>16</v>
      </c>
      <c r="R16" s="36" t="s">
        <v>17</v>
      </c>
      <c r="S16" s="36" t="s">
        <v>25</v>
      </c>
      <c r="T16" s="36" t="s">
        <v>34</v>
      </c>
      <c r="U16" s="36" t="s">
        <v>35</v>
      </c>
      <c r="V16" s="36" t="s">
        <v>18</v>
      </c>
      <c r="W16" s="36" t="s">
        <v>19</v>
      </c>
      <c r="X16" s="36" t="s">
        <v>20</v>
      </c>
      <c r="Y16" s="36" t="s">
        <v>36</v>
      </c>
      <c r="Z16" s="36" t="s">
        <v>37</v>
      </c>
      <c r="AA16" s="54"/>
      <c r="AB16" s="48"/>
      <c r="AC16" s="48"/>
      <c r="AD16" s="62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66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5.5" x14ac:dyDescent="0.2">
      <c r="A18" s="13">
        <v>1</v>
      </c>
      <c r="B18" s="14" t="s">
        <v>77</v>
      </c>
      <c r="C18" s="14" t="s">
        <v>231</v>
      </c>
      <c r="D18" s="15" t="s">
        <v>387</v>
      </c>
      <c r="E18" s="16">
        <v>22</v>
      </c>
      <c r="F18" s="39">
        <v>71.8</v>
      </c>
      <c r="G18" s="40">
        <v>111</v>
      </c>
      <c r="H18" s="17">
        <v>44610</v>
      </c>
      <c r="I18" s="44" t="s">
        <v>390</v>
      </c>
      <c r="J18" s="20">
        <v>1.04</v>
      </c>
      <c r="K18" s="16">
        <f t="shared" ref="K18:K82" si="0">IF(SUM(F18)=0,"",F18*J18)</f>
        <v>74.671999999999997</v>
      </c>
      <c r="L18" s="42">
        <v>107.7</v>
      </c>
      <c r="M18" s="42">
        <v>157.91999999999999</v>
      </c>
      <c r="N18" s="18">
        <v>148.91999999999999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:AA163" si="1">COUNTIF(K18:Z18,"&gt;0")</f>
        <v>4</v>
      </c>
      <c r="AB18" s="21">
        <f>CEILING(SUM(K18:Z18)/COUNTIF(K18:Z18,"&gt;0"),0.01)</f>
        <v>122.31</v>
      </c>
      <c r="AC18" s="21">
        <f t="shared" ref="AC18:AC163" si="2">AB18*E18</f>
        <v>2690.82</v>
      </c>
      <c r="AD18" s="35">
        <f t="shared" ref="AD18:AD163" si="3">STDEV(K18:Z18)/AB18*100</f>
        <v>31.520703830872311</v>
      </c>
    </row>
    <row r="19" spans="1:30" x14ac:dyDescent="0.2">
      <c r="A19" s="13">
        <v>2</v>
      </c>
      <c r="B19" s="14" t="s">
        <v>78</v>
      </c>
      <c r="C19" s="14" t="s">
        <v>232</v>
      </c>
      <c r="D19" s="15" t="s">
        <v>387</v>
      </c>
      <c r="E19" s="16">
        <v>11</v>
      </c>
      <c r="F19" s="39">
        <v>253.62</v>
      </c>
      <c r="G19" s="40">
        <v>111</v>
      </c>
      <c r="H19" s="17">
        <v>44610</v>
      </c>
      <c r="I19" s="44" t="s">
        <v>390</v>
      </c>
      <c r="J19" s="20">
        <v>1.04</v>
      </c>
      <c r="K19" s="16">
        <f t="shared" si="0"/>
        <v>263.76480000000004</v>
      </c>
      <c r="L19" s="42">
        <v>417.2</v>
      </c>
      <c r="M19" s="42">
        <v>184.16666666666669</v>
      </c>
      <c r="N19" s="18">
        <v>349.86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86" si="4">COUNTIF(K19:Z19,"&gt;0")</f>
        <v>4</v>
      </c>
      <c r="AB19" s="21">
        <f t="shared" ref="AB19:AB82" si="5">CEILING(SUM(K19:Z19)/COUNTIF(K19:Z19,"&gt;0"),0.01)</f>
        <v>303.75</v>
      </c>
      <c r="AC19" s="21">
        <f t="shared" ref="AC19:AC86" si="6">AB19*E19</f>
        <v>3341.25</v>
      </c>
      <c r="AD19" s="35">
        <f t="shared" ref="AD19:AD86" si="7">STDEV(K19:Z19)/AB19*100</f>
        <v>33.409839232504623</v>
      </c>
    </row>
    <row r="20" spans="1:30" x14ac:dyDescent="0.2">
      <c r="A20" s="13">
        <v>3</v>
      </c>
      <c r="B20" s="14" t="s">
        <v>79</v>
      </c>
      <c r="C20" s="14" t="s">
        <v>233</v>
      </c>
      <c r="D20" s="15" t="s">
        <v>387</v>
      </c>
      <c r="E20" s="16">
        <v>6</v>
      </c>
      <c r="F20" s="39">
        <v>66.790000000000006</v>
      </c>
      <c r="G20" s="40">
        <v>111</v>
      </c>
      <c r="H20" s="17">
        <v>44610</v>
      </c>
      <c r="I20" s="44" t="s">
        <v>390</v>
      </c>
      <c r="J20" s="20">
        <v>1.04</v>
      </c>
      <c r="K20" s="16">
        <f t="shared" si="0"/>
        <v>69.461600000000004</v>
      </c>
      <c r="L20" s="42">
        <v>108.9</v>
      </c>
      <c r="M20" s="42">
        <v>59.583333333333336</v>
      </c>
      <c r="N20" s="18">
        <v>77.97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4</v>
      </c>
      <c r="AB20" s="21">
        <f t="shared" si="5"/>
        <v>78.98</v>
      </c>
      <c r="AC20" s="21">
        <f t="shared" si="6"/>
        <v>473.88</v>
      </c>
      <c r="AD20" s="35">
        <f t="shared" si="7"/>
        <v>26.988532438561482</v>
      </c>
    </row>
    <row r="21" spans="1:30" x14ac:dyDescent="0.2">
      <c r="A21" s="13">
        <v>4</v>
      </c>
      <c r="B21" s="14" t="s">
        <v>80</v>
      </c>
      <c r="C21" s="14" t="s">
        <v>234</v>
      </c>
      <c r="D21" s="15" t="s">
        <v>387</v>
      </c>
      <c r="E21" s="16">
        <v>101</v>
      </c>
      <c r="F21" s="39">
        <v>7.2</v>
      </c>
      <c r="G21" s="40">
        <v>111</v>
      </c>
      <c r="H21" s="17">
        <v>44610</v>
      </c>
      <c r="I21" s="44" t="s">
        <v>390</v>
      </c>
      <c r="J21" s="20">
        <v>1.04</v>
      </c>
      <c r="K21" s="16">
        <f t="shared" si="0"/>
        <v>7.4880000000000004</v>
      </c>
      <c r="L21" s="42">
        <v>7.5</v>
      </c>
      <c r="M21" s="42">
        <v>7.02</v>
      </c>
      <c r="N21" s="18">
        <v>9.2200000000000006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4</v>
      </c>
      <c r="AB21" s="21">
        <f t="shared" si="5"/>
        <v>7.8100000000000005</v>
      </c>
      <c r="AC21" s="21">
        <f t="shared" si="6"/>
        <v>788.81000000000006</v>
      </c>
      <c r="AD21" s="35">
        <f t="shared" si="7"/>
        <v>12.396297243249526</v>
      </c>
    </row>
    <row r="22" spans="1:30" ht="25.5" x14ac:dyDescent="0.2">
      <c r="A22" s="13">
        <v>5</v>
      </c>
      <c r="B22" s="14" t="s">
        <v>81</v>
      </c>
      <c r="C22" s="14" t="s">
        <v>235</v>
      </c>
      <c r="D22" s="15" t="s">
        <v>387</v>
      </c>
      <c r="E22" s="16">
        <v>224</v>
      </c>
      <c r="F22" s="39">
        <v>1.8</v>
      </c>
      <c r="G22" s="40">
        <v>111</v>
      </c>
      <c r="H22" s="17">
        <v>44610</v>
      </c>
      <c r="I22" s="44" t="s">
        <v>390</v>
      </c>
      <c r="J22" s="20">
        <v>1.04</v>
      </c>
      <c r="K22" s="16">
        <f t="shared" si="0"/>
        <v>1.8720000000000001</v>
      </c>
      <c r="L22" s="42">
        <v>3.7</v>
      </c>
      <c r="M22" s="42">
        <v>4.5</v>
      </c>
      <c r="N22" s="18">
        <v>4.21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4"/>
        <v>4</v>
      </c>
      <c r="AB22" s="21">
        <f t="shared" si="5"/>
        <v>3.58</v>
      </c>
      <c r="AC22" s="21">
        <f t="shared" si="6"/>
        <v>801.92000000000007</v>
      </c>
      <c r="AD22" s="35">
        <f t="shared" si="7"/>
        <v>32.950646230748134</v>
      </c>
    </row>
    <row r="23" spans="1:30" x14ac:dyDescent="0.2">
      <c r="A23" s="13">
        <v>6</v>
      </c>
      <c r="B23" s="14" t="s">
        <v>82</v>
      </c>
      <c r="C23" s="14" t="s">
        <v>236</v>
      </c>
      <c r="D23" s="15" t="s">
        <v>387</v>
      </c>
      <c r="E23" s="16">
        <v>6</v>
      </c>
      <c r="F23" s="39">
        <v>19.309999999999999</v>
      </c>
      <c r="G23" s="40">
        <v>111</v>
      </c>
      <c r="H23" s="17">
        <v>44610</v>
      </c>
      <c r="I23" s="44" t="s">
        <v>390</v>
      </c>
      <c r="J23" s="20">
        <v>1.04</v>
      </c>
      <c r="K23" s="16">
        <f t="shared" si="0"/>
        <v>20.0824</v>
      </c>
      <c r="L23" s="42">
        <v>38</v>
      </c>
      <c r="M23" s="42">
        <v>20.2</v>
      </c>
      <c r="N23" s="18">
        <v>32.979999999999997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4"/>
        <v>4</v>
      </c>
      <c r="AB23" s="21">
        <f t="shared" si="5"/>
        <v>27.82</v>
      </c>
      <c r="AC23" s="21">
        <f t="shared" si="6"/>
        <v>166.92000000000002</v>
      </c>
      <c r="AD23" s="35">
        <f t="shared" si="7"/>
        <v>32.694659260488748</v>
      </c>
    </row>
    <row r="24" spans="1:30" ht="25.5" x14ac:dyDescent="0.2">
      <c r="A24" s="13">
        <v>7</v>
      </c>
      <c r="B24" s="14" t="s">
        <v>83</v>
      </c>
      <c r="C24" s="14" t="s">
        <v>237</v>
      </c>
      <c r="D24" s="15" t="s">
        <v>387</v>
      </c>
      <c r="E24" s="16">
        <v>50</v>
      </c>
      <c r="F24" s="39">
        <v>12.09</v>
      </c>
      <c r="G24" s="40">
        <v>111</v>
      </c>
      <c r="H24" s="17">
        <v>44610</v>
      </c>
      <c r="I24" s="44" t="s">
        <v>390</v>
      </c>
      <c r="J24" s="20">
        <v>1.04</v>
      </c>
      <c r="K24" s="16">
        <f t="shared" si="0"/>
        <v>12.573600000000001</v>
      </c>
      <c r="L24" s="42">
        <v>25.1</v>
      </c>
      <c r="M24" s="42">
        <v>22.18</v>
      </c>
      <c r="N24" s="18">
        <v>26.6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4"/>
        <v>4</v>
      </c>
      <c r="AB24" s="21">
        <f t="shared" si="5"/>
        <v>21.62</v>
      </c>
      <c r="AC24" s="21">
        <f t="shared" si="6"/>
        <v>1081</v>
      </c>
      <c r="AD24" s="35">
        <f t="shared" si="7"/>
        <v>29.138654999424329</v>
      </c>
    </row>
    <row r="25" spans="1:30" x14ac:dyDescent="0.2">
      <c r="A25" s="13">
        <v>8</v>
      </c>
      <c r="B25" s="14" t="s">
        <v>84</v>
      </c>
      <c r="C25" s="14" t="s">
        <v>238</v>
      </c>
      <c r="D25" s="15" t="s">
        <v>387</v>
      </c>
      <c r="E25" s="16">
        <v>52</v>
      </c>
      <c r="F25" s="39">
        <v>23.34</v>
      </c>
      <c r="G25" s="40">
        <v>111</v>
      </c>
      <c r="H25" s="17">
        <v>44610</v>
      </c>
      <c r="I25" s="44" t="s">
        <v>390</v>
      </c>
      <c r="J25" s="20">
        <v>1.04</v>
      </c>
      <c r="K25" s="16">
        <f t="shared" si="0"/>
        <v>24.273600000000002</v>
      </c>
      <c r="L25" s="42">
        <v>48.5</v>
      </c>
      <c r="M25" s="42">
        <v>32.229999999999997</v>
      </c>
      <c r="N25" s="18">
        <v>50.24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4"/>
        <v>4</v>
      </c>
      <c r="AB25" s="21">
        <f t="shared" si="5"/>
        <v>38.82</v>
      </c>
      <c r="AC25" s="21">
        <f t="shared" si="6"/>
        <v>2018.64</v>
      </c>
      <c r="AD25" s="35">
        <f t="shared" si="7"/>
        <v>32.554948635291609</v>
      </c>
    </row>
    <row r="26" spans="1:30" x14ac:dyDescent="0.2">
      <c r="A26" s="13">
        <v>9</v>
      </c>
      <c r="B26" s="14" t="s">
        <v>85</v>
      </c>
      <c r="C26" s="14" t="s">
        <v>239</v>
      </c>
      <c r="D26" s="15" t="s">
        <v>387</v>
      </c>
      <c r="E26" s="16">
        <v>122</v>
      </c>
      <c r="F26" s="16">
        <v>16.55</v>
      </c>
      <c r="G26" s="40">
        <v>111</v>
      </c>
      <c r="H26" s="17">
        <v>44610</v>
      </c>
      <c r="I26" s="44" t="s">
        <v>390</v>
      </c>
      <c r="J26" s="20">
        <v>1.04</v>
      </c>
      <c r="K26" s="16">
        <f t="shared" si="0"/>
        <v>17.212</v>
      </c>
      <c r="L26" s="42">
        <v>34.4</v>
      </c>
      <c r="M26" s="42">
        <v>21.06</v>
      </c>
      <c r="N26" s="18">
        <v>26.02</v>
      </c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19">
        <f t="shared" si="4"/>
        <v>4</v>
      </c>
      <c r="AB26" s="21">
        <f t="shared" si="5"/>
        <v>24.68</v>
      </c>
      <c r="AC26" s="21">
        <f t="shared" si="6"/>
        <v>3010.96</v>
      </c>
      <c r="AD26" s="35">
        <f t="shared" si="7"/>
        <v>30.06301207078803</v>
      </c>
    </row>
    <row r="27" spans="1:30" x14ac:dyDescent="0.2">
      <c r="A27" s="13">
        <v>10</v>
      </c>
      <c r="B27" s="14" t="s">
        <v>86</v>
      </c>
      <c r="C27" s="14" t="s">
        <v>240</v>
      </c>
      <c r="D27" s="15" t="s">
        <v>387</v>
      </c>
      <c r="E27" s="16">
        <v>204</v>
      </c>
      <c r="F27" s="16">
        <v>5.26</v>
      </c>
      <c r="G27" s="40">
        <v>111</v>
      </c>
      <c r="H27" s="17">
        <v>44610</v>
      </c>
      <c r="I27" s="44" t="s">
        <v>390</v>
      </c>
      <c r="J27" s="20">
        <v>1.04</v>
      </c>
      <c r="K27" s="16">
        <f t="shared" si="0"/>
        <v>5.4703999999999997</v>
      </c>
      <c r="L27" s="42">
        <v>10.9</v>
      </c>
      <c r="M27" s="42">
        <v>8.19</v>
      </c>
      <c r="N27" s="18">
        <v>9.48</v>
      </c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19">
        <f t="shared" si="4"/>
        <v>4</v>
      </c>
      <c r="AB27" s="21">
        <f t="shared" si="5"/>
        <v>8.52</v>
      </c>
      <c r="AC27" s="21">
        <f t="shared" si="6"/>
        <v>1738.08</v>
      </c>
      <c r="AD27" s="35">
        <f t="shared" si="7"/>
        <v>27.101044968415799</v>
      </c>
    </row>
    <row r="28" spans="1:30" x14ac:dyDescent="0.2">
      <c r="A28" s="13">
        <v>11</v>
      </c>
      <c r="B28" s="14" t="s">
        <v>87</v>
      </c>
      <c r="C28" s="14" t="s">
        <v>241</v>
      </c>
      <c r="D28" s="15" t="s">
        <v>387</v>
      </c>
      <c r="E28" s="16">
        <v>1090</v>
      </c>
      <c r="F28" s="39">
        <v>11.48</v>
      </c>
      <c r="G28" s="40">
        <v>111</v>
      </c>
      <c r="H28" s="17">
        <v>44610</v>
      </c>
      <c r="I28" s="44" t="s">
        <v>390</v>
      </c>
      <c r="J28" s="20">
        <v>1.04</v>
      </c>
      <c r="K28" s="16">
        <f t="shared" si="0"/>
        <v>11.939200000000001</v>
      </c>
      <c r="L28" s="42">
        <v>23.9</v>
      </c>
      <c r="M28" s="42">
        <v>21.31</v>
      </c>
      <c r="N28" s="18">
        <v>16.02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4"/>
        <v>4</v>
      </c>
      <c r="AB28" s="21">
        <f t="shared" si="5"/>
        <v>18.3</v>
      </c>
      <c r="AC28" s="21">
        <f t="shared" si="6"/>
        <v>19947</v>
      </c>
      <c r="AD28" s="35">
        <f t="shared" si="7"/>
        <v>29.270791512512272</v>
      </c>
    </row>
    <row r="29" spans="1:30" ht="25.5" x14ac:dyDescent="0.2">
      <c r="A29" s="13">
        <v>12</v>
      </c>
      <c r="B29" s="14" t="s">
        <v>88</v>
      </c>
      <c r="C29" s="14" t="s">
        <v>242</v>
      </c>
      <c r="D29" s="15" t="s">
        <v>387</v>
      </c>
      <c r="E29" s="16">
        <v>55</v>
      </c>
      <c r="F29" s="39">
        <v>59.2</v>
      </c>
      <c r="G29" s="40">
        <v>111</v>
      </c>
      <c r="H29" s="17">
        <v>44610</v>
      </c>
      <c r="I29" s="44" t="s">
        <v>390</v>
      </c>
      <c r="J29" s="20">
        <v>1.04</v>
      </c>
      <c r="K29" s="16">
        <f t="shared" si="0"/>
        <v>61.568000000000005</v>
      </c>
      <c r="L29" s="42">
        <v>61.55</v>
      </c>
      <c r="M29" s="42">
        <v>53.3</v>
      </c>
      <c r="N29" s="18">
        <v>67.33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4"/>
        <v>4</v>
      </c>
      <c r="AB29" s="21">
        <f t="shared" si="5"/>
        <v>60.94</v>
      </c>
      <c r="AC29" s="21">
        <f t="shared" si="6"/>
        <v>3351.7</v>
      </c>
      <c r="AD29" s="35">
        <f t="shared" si="7"/>
        <v>9.4725683141238122</v>
      </c>
    </row>
    <row r="30" spans="1:30" x14ac:dyDescent="0.2">
      <c r="A30" s="13">
        <v>13</v>
      </c>
      <c r="B30" s="14" t="s">
        <v>89</v>
      </c>
      <c r="C30" s="14" t="s">
        <v>243</v>
      </c>
      <c r="D30" s="15" t="s">
        <v>387</v>
      </c>
      <c r="E30" s="16">
        <v>80</v>
      </c>
      <c r="F30" s="39">
        <v>15.56</v>
      </c>
      <c r="G30" s="40">
        <v>111</v>
      </c>
      <c r="H30" s="17">
        <v>44610</v>
      </c>
      <c r="I30" s="44" t="s">
        <v>390</v>
      </c>
      <c r="J30" s="20">
        <v>1.04</v>
      </c>
      <c r="K30" s="16">
        <f t="shared" si="0"/>
        <v>16.182400000000001</v>
      </c>
      <c r="L30" s="42">
        <v>32.4</v>
      </c>
      <c r="M30" s="42">
        <v>17.420000000000002</v>
      </c>
      <c r="N30" s="42">
        <v>22.9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4"/>
        <v>4</v>
      </c>
      <c r="AB30" s="21">
        <f t="shared" si="5"/>
        <v>22.23</v>
      </c>
      <c r="AC30" s="21">
        <f t="shared" si="6"/>
        <v>1778.4</v>
      </c>
      <c r="AD30" s="35">
        <f t="shared" si="7"/>
        <v>33.218092236492346</v>
      </c>
    </row>
    <row r="31" spans="1:30" x14ac:dyDescent="0.2">
      <c r="A31" s="13">
        <v>14</v>
      </c>
      <c r="B31" s="14" t="s">
        <v>90</v>
      </c>
      <c r="C31" s="14" t="s">
        <v>244</v>
      </c>
      <c r="D31" s="15" t="s">
        <v>387</v>
      </c>
      <c r="E31" s="16">
        <v>250</v>
      </c>
      <c r="F31" s="39">
        <v>2.78</v>
      </c>
      <c r="G31" s="40">
        <v>111</v>
      </c>
      <c r="H31" s="17">
        <v>44610</v>
      </c>
      <c r="I31" s="44" t="s">
        <v>390</v>
      </c>
      <c r="J31" s="20">
        <v>1.04</v>
      </c>
      <c r="K31" s="16">
        <f t="shared" si="0"/>
        <v>2.8912</v>
      </c>
      <c r="L31" s="42">
        <v>5.8</v>
      </c>
      <c r="M31" s="42">
        <v>6.3666666666666663</v>
      </c>
      <c r="N31" s="42">
        <v>7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4"/>
        <v>4</v>
      </c>
      <c r="AB31" s="21">
        <f t="shared" si="5"/>
        <v>5.5200000000000005</v>
      </c>
      <c r="AC31" s="21">
        <f t="shared" si="6"/>
        <v>1380.0000000000002</v>
      </c>
      <c r="AD31" s="35">
        <f t="shared" si="7"/>
        <v>32.902779190825868</v>
      </c>
    </row>
    <row r="32" spans="1:30" ht="25.5" x14ac:dyDescent="0.2">
      <c r="A32" s="13">
        <v>15</v>
      </c>
      <c r="B32" s="14" t="s">
        <v>91</v>
      </c>
      <c r="C32" s="14" t="s">
        <v>245</v>
      </c>
      <c r="D32" s="15" t="s">
        <v>387</v>
      </c>
      <c r="E32" s="16">
        <v>100</v>
      </c>
      <c r="F32" s="39">
        <v>55.74</v>
      </c>
      <c r="G32" s="40">
        <v>111</v>
      </c>
      <c r="H32" s="17">
        <v>44610</v>
      </c>
      <c r="I32" s="44" t="s">
        <v>390</v>
      </c>
      <c r="J32" s="20">
        <v>1.04</v>
      </c>
      <c r="K32" s="16">
        <f t="shared" si="0"/>
        <v>57.969600000000007</v>
      </c>
      <c r="L32" s="42">
        <v>115.9</v>
      </c>
      <c r="M32" s="42">
        <v>95.16</v>
      </c>
      <c r="N32" s="42">
        <v>93.47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>
        <f t="shared" si="4"/>
        <v>4</v>
      </c>
      <c r="AB32" s="21">
        <f t="shared" si="5"/>
        <v>90.63</v>
      </c>
      <c r="AC32" s="21">
        <f t="shared" si="6"/>
        <v>9063</v>
      </c>
      <c r="AD32" s="35">
        <f t="shared" si="7"/>
        <v>26.526169151437301</v>
      </c>
    </row>
    <row r="33" spans="1:30" ht="25.5" x14ac:dyDescent="0.2">
      <c r="A33" s="13">
        <v>16</v>
      </c>
      <c r="B33" s="14" t="s">
        <v>92</v>
      </c>
      <c r="C33" s="14" t="s">
        <v>246</v>
      </c>
      <c r="D33" s="15" t="s">
        <v>387</v>
      </c>
      <c r="E33" s="16">
        <v>20</v>
      </c>
      <c r="F33" s="39">
        <v>450.85</v>
      </c>
      <c r="G33" s="40">
        <v>111</v>
      </c>
      <c r="H33" s="17">
        <v>44610</v>
      </c>
      <c r="I33" s="44" t="s">
        <v>390</v>
      </c>
      <c r="J33" s="20">
        <v>1.04</v>
      </c>
      <c r="K33" s="16">
        <f t="shared" si="0"/>
        <v>468.88400000000001</v>
      </c>
      <c r="L33" s="42">
        <v>858.25</v>
      </c>
      <c r="M33" s="42">
        <v>465.4</v>
      </c>
      <c r="N33" s="42">
        <v>837.59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>
        <f t="shared" si="4"/>
        <v>4</v>
      </c>
      <c r="AB33" s="21">
        <f t="shared" si="5"/>
        <v>657.54</v>
      </c>
      <c r="AC33" s="21">
        <f t="shared" si="6"/>
        <v>13150.8</v>
      </c>
      <c r="AD33" s="35">
        <f t="shared" si="7"/>
        <v>33.459350783745137</v>
      </c>
    </row>
    <row r="34" spans="1:30" x14ac:dyDescent="0.2">
      <c r="A34" s="13">
        <v>17</v>
      </c>
      <c r="B34" s="14" t="s">
        <v>93</v>
      </c>
      <c r="C34" s="14" t="s">
        <v>247</v>
      </c>
      <c r="D34" s="15" t="s">
        <v>387</v>
      </c>
      <c r="E34" s="16">
        <v>400</v>
      </c>
      <c r="F34" s="39">
        <v>0.74</v>
      </c>
      <c r="G34" s="40">
        <v>111</v>
      </c>
      <c r="H34" s="17">
        <v>44610</v>
      </c>
      <c r="I34" s="44" t="s">
        <v>390</v>
      </c>
      <c r="J34" s="20">
        <v>1.04</v>
      </c>
      <c r="K34" s="16">
        <f t="shared" si="0"/>
        <v>0.76960000000000006</v>
      </c>
      <c r="L34" s="42">
        <v>1.5</v>
      </c>
      <c r="M34" s="42">
        <v>0.83</v>
      </c>
      <c r="N34" s="42">
        <v>0.92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>
        <f t="shared" si="4"/>
        <v>4</v>
      </c>
      <c r="AB34" s="21">
        <f t="shared" si="5"/>
        <v>1.01</v>
      </c>
      <c r="AC34" s="21">
        <f t="shared" si="6"/>
        <v>404</v>
      </c>
      <c r="AD34" s="35">
        <f t="shared" si="7"/>
        <v>33.247682004278793</v>
      </c>
    </row>
    <row r="35" spans="1:30" x14ac:dyDescent="0.2">
      <c r="A35" s="13">
        <v>18</v>
      </c>
      <c r="B35" s="14" t="s">
        <v>94</v>
      </c>
      <c r="C35" s="14" t="s">
        <v>248</v>
      </c>
      <c r="D35" s="15" t="s">
        <v>387</v>
      </c>
      <c r="E35" s="16">
        <v>500</v>
      </c>
      <c r="F35" s="16">
        <v>2.04</v>
      </c>
      <c r="G35" s="40">
        <v>111</v>
      </c>
      <c r="H35" s="17">
        <v>44610</v>
      </c>
      <c r="I35" s="44" t="s">
        <v>390</v>
      </c>
      <c r="J35" s="20">
        <v>1.04</v>
      </c>
      <c r="K35" s="16">
        <f t="shared" si="0"/>
        <v>2.1215999999999999</v>
      </c>
      <c r="L35" s="42">
        <v>4</v>
      </c>
      <c r="M35" s="42">
        <v>2.59</v>
      </c>
      <c r="N35" s="42">
        <v>2.29</v>
      </c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19">
        <f t="shared" si="4"/>
        <v>4</v>
      </c>
      <c r="AB35" s="21">
        <f t="shared" si="5"/>
        <v>2.7600000000000002</v>
      </c>
      <c r="AC35" s="21">
        <f t="shared" si="6"/>
        <v>1380.0000000000002</v>
      </c>
      <c r="AD35" s="35">
        <f t="shared" si="7"/>
        <v>30.988930275534308</v>
      </c>
    </row>
    <row r="36" spans="1:30" x14ac:dyDescent="0.2">
      <c r="A36" s="13">
        <v>19</v>
      </c>
      <c r="B36" s="14" t="s">
        <v>95</v>
      </c>
      <c r="C36" s="14" t="s">
        <v>249</v>
      </c>
      <c r="D36" s="15" t="s">
        <v>73</v>
      </c>
      <c r="E36" s="16">
        <v>21</v>
      </c>
      <c r="F36" s="39">
        <v>76.28</v>
      </c>
      <c r="G36" s="40">
        <v>111</v>
      </c>
      <c r="H36" s="17">
        <v>44610</v>
      </c>
      <c r="I36" s="44" t="s">
        <v>390</v>
      </c>
      <c r="J36" s="20">
        <v>1.04</v>
      </c>
      <c r="K36" s="16">
        <f t="shared" si="0"/>
        <v>79.33120000000001</v>
      </c>
      <c r="L36" s="42">
        <v>158.69999999999999</v>
      </c>
      <c r="M36" s="42">
        <v>133.9</v>
      </c>
      <c r="N36" s="42">
        <v>134.52000000000001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>
        <f t="shared" si="4"/>
        <v>4</v>
      </c>
      <c r="AB36" s="21">
        <f t="shared" si="5"/>
        <v>126.62</v>
      </c>
      <c r="AC36" s="21">
        <f t="shared" si="6"/>
        <v>2659.02</v>
      </c>
      <c r="AD36" s="35">
        <f t="shared" si="7"/>
        <v>26.512126787672084</v>
      </c>
    </row>
    <row r="37" spans="1:30" x14ac:dyDescent="0.2">
      <c r="A37" s="13">
        <v>20</v>
      </c>
      <c r="B37" s="14" t="s">
        <v>96</v>
      </c>
      <c r="C37" s="14" t="s">
        <v>250</v>
      </c>
      <c r="D37" s="15" t="s">
        <v>73</v>
      </c>
      <c r="E37" s="16">
        <v>40.799999999999997</v>
      </c>
      <c r="F37" s="39">
        <v>159.63999999999999</v>
      </c>
      <c r="G37" s="40">
        <v>111</v>
      </c>
      <c r="H37" s="17">
        <v>44610</v>
      </c>
      <c r="I37" s="44" t="s">
        <v>390</v>
      </c>
      <c r="J37" s="20">
        <v>1.04</v>
      </c>
      <c r="K37" s="16">
        <f t="shared" si="0"/>
        <v>166.0256</v>
      </c>
      <c r="L37" s="42">
        <v>302.10000000000002</v>
      </c>
      <c r="M37" s="42">
        <v>166.4</v>
      </c>
      <c r="N37" s="42">
        <v>198.67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>
        <f t="shared" si="4"/>
        <v>4</v>
      </c>
      <c r="AB37" s="21">
        <f t="shared" si="5"/>
        <v>208.3</v>
      </c>
      <c r="AC37" s="21">
        <f t="shared" si="6"/>
        <v>8498.64</v>
      </c>
      <c r="AD37" s="35">
        <f t="shared" si="7"/>
        <v>30.906796577483487</v>
      </c>
    </row>
    <row r="38" spans="1:30" x14ac:dyDescent="0.2">
      <c r="A38" s="13">
        <v>21</v>
      </c>
      <c r="B38" s="14" t="s">
        <v>97</v>
      </c>
      <c r="C38" s="14" t="s">
        <v>251</v>
      </c>
      <c r="D38" s="15" t="s">
        <v>73</v>
      </c>
      <c r="E38" s="16">
        <v>105.19999999999999</v>
      </c>
      <c r="F38" s="39">
        <v>123.16</v>
      </c>
      <c r="G38" s="40">
        <v>111</v>
      </c>
      <c r="H38" s="17">
        <v>44610</v>
      </c>
      <c r="I38" s="44" t="s">
        <v>390</v>
      </c>
      <c r="J38" s="20">
        <v>1.04</v>
      </c>
      <c r="K38" s="16">
        <f t="shared" si="0"/>
        <v>128.0864</v>
      </c>
      <c r="L38" s="42">
        <v>246.2</v>
      </c>
      <c r="M38" s="42">
        <v>133.9</v>
      </c>
      <c r="N38" s="42">
        <v>172.73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9">
        <f t="shared" si="4"/>
        <v>4</v>
      </c>
      <c r="AB38" s="21">
        <f t="shared" si="5"/>
        <v>170.23</v>
      </c>
      <c r="AC38" s="21">
        <f t="shared" si="6"/>
        <v>17908.195999999996</v>
      </c>
      <c r="AD38" s="35">
        <f t="shared" si="7"/>
        <v>31.948777531893413</v>
      </c>
    </row>
    <row r="39" spans="1:30" x14ac:dyDescent="0.2">
      <c r="A39" s="13">
        <v>22</v>
      </c>
      <c r="B39" s="14" t="s">
        <v>98</v>
      </c>
      <c r="C39" s="14" t="s">
        <v>252</v>
      </c>
      <c r="D39" s="15" t="s">
        <v>73</v>
      </c>
      <c r="E39" s="16">
        <v>45.28</v>
      </c>
      <c r="F39" s="39">
        <v>130.86000000000001</v>
      </c>
      <c r="G39" s="40">
        <v>111</v>
      </c>
      <c r="H39" s="17">
        <v>44610</v>
      </c>
      <c r="I39" s="44" t="s">
        <v>390</v>
      </c>
      <c r="J39" s="20">
        <v>1.04</v>
      </c>
      <c r="K39" s="16">
        <f t="shared" si="0"/>
        <v>136.09440000000001</v>
      </c>
      <c r="L39" s="42">
        <v>272.2</v>
      </c>
      <c r="M39" s="42">
        <v>150.4</v>
      </c>
      <c r="N39" s="42">
        <v>186.68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>
        <f t="shared" si="4"/>
        <v>4</v>
      </c>
      <c r="AB39" s="21">
        <f t="shared" si="5"/>
        <v>186.35</v>
      </c>
      <c r="AC39" s="21">
        <f t="shared" si="6"/>
        <v>8437.9279999999999</v>
      </c>
      <c r="AD39" s="35">
        <f t="shared" si="7"/>
        <v>32.771262551314948</v>
      </c>
    </row>
    <row r="40" spans="1:30" x14ac:dyDescent="0.2">
      <c r="A40" s="13">
        <v>23</v>
      </c>
      <c r="B40" s="14" t="s">
        <v>99</v>
      </c>
      <c r="C40" s="14" t="s">
        <v>253</v>
      </c>
      <c r="D40" s="15" t="s">
        <v>73</v>
      </c>
      <c r="E40" s="16">
        <v>25</v>
      </c>
      <c r="F40" s="39">
        <v>159.4</v>
      </c>
      <c r="G40" s="40">
        <v>111</v>
      </c>
      <c r="H40" s="17">
        <v>44610</v>
      </c>
      <c r="I40" s="44" t="s">
        <v>390</v>
      </c>
      <c r="J40" s="20">
        <v>1.04</v>
      </c>
      <c r="K40" s="16">
        <f t="shared" si="0"/>
        <v>165.77600000000001</v>
      </c>
      <c r="L40" s="42">
        <v>231.6</v>
      </c>
      <c r="M40" s="42">
        <v>167.7</v>
      </c>
      <c r="N40" s="42">
        <v>173.53</v>
      </c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>
        <f t="shared" si="4"/>
        <v>4</v>
      </c>
      <c r="AB40" s="21">
        <f t="shared" si="5"/>
        <v>184.66</v>
      </c>
      <c r="AC40" s="21">
        <f t="shared" si="6"/>
        <v>4616.5</v>
      </c>
      <c r="AD40" s="35">
        <f t="shared" si="7"/>
        <v>17.043291743626977</v>
      </c>
    </row>
    <row r="41" spans="1:30" x14ac:dyDescent="0.2">
      <c r="A41" s="13">
        <v>24</v>
      </c>
      <c r="B41" s="14" t="s">
        <v>99</v>
      </c>
      <c r="C41" s="14" t="s">
        <v>254</v>
      </c>
      <c r="D41" s="15" t="s">
        <v>73</v>
      </c>
      <c r="E41" s="16">
        <v>105</v>
      </c>
      <c r="F41" s="39">
        <v>160</v>
      </c>
      <c r="G41" s="40">
        <v>111</v>
      </c>
      <c r="H41" s="17">
        <v>44610</v>
      </c>
      <c r="I41" s="44" t="s">
        <v>390</v>
      </c>
      <c r="J41" s="20">
        <v>1.04</v>
      </c>
      <c r="K41" s="16">
        <f t="shared" si="0"/>
        <v>166.4</v>
      </c>
      <c r="L41" s="42">
        <v>332.8</v>
      </c>
      <c r="M41" s="42">
        <v>181.6</v>
      </c>
      <c r="N41" s="42">
        <v>225.18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>
        <f t="shared" si="4"/>
        <v>4</v>
      </c>
      <c r="AB41" s="21">
        <f t="shared" si="5"/>
        <v>226.5</v>
      </c>
      <c r="AC41" s="21">
        <f t="shared" si="6"/>
        <v>23782.5</v>
      </c>
      <c r="AD41" s="35">
        <f t="shared" si="7"/>
        <v>33.165963643873511</v>
      </c>
    </row>
    <row r="42" spans="1:30" x14ac:dyDescent="0.2">
      <c r="A42" s="13">
        <v>25</v>
      </c>
      <c r="B42" s="14" t="s">
        <v>100</v>
      </c>
      <c r="C42" s="14" t="s">
        <v>255</v>
      </c>
      <c r="D42" s="15" t="s">
        <v>73</v>
      </c>
      <c r="E42" s="16">
        <v>490.34999999999997</v>
      </c>
      <c r="F42" s="39">
        <v>123.01</v>
      </c>
      <c r="G42" s="40">
        <v>111</v>
      </c>
      <c r="H42" s="17">
        <v>44610</v>
      </c>
      <c r="I42" s="44" t="s">
        <v>390</v>
      </c>
      <c r="J42" s="20">
        <v>1.04</v>
      </c>
      <c r="K42" s="16">
        <f t="shared" si="0"/>
        <v>127.93040000000001</v>
      </c>
      <c r="L42" s="42">
        <v>250.9</v>
      </c>
      <c r="M42" s="42">
        <v>133.63999999999999</v>
      </c>
      <c r="N42" s="42">
        <v>175.51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9">
        <f t="shared" si="4"/>
        <v>4</v>
      </c>
      <c r="AB42" s="21">
        <f t="shared" si="5"/>
        <v>172</v>
      </c>
      <c r="AC42" s="21">
        <f t="shared" si="6"/>
        <v>84340.2</v>
      </c>
      <c r="AD42" s="35">
        <f t="shared" si="7"/>
        <v>32.976187332182512</v>
      </c>
    </row>
    <row r="43" spans="1:30" x14ac:dyDescent="0.2">
      <c r="A43" s="13">
        <v>26</v>
      </c>
      <c r="B43" s="14" t="s">
        <v>101</v>
      </c>
      <c r="C43" s="14" t="s">
        <v>256</v>
      </c>
      <c r="D43" s="15" t="s">
        <v>73</v>
      </c>
      <c r="E43" s="16">
        <v>6.2</v>
      </c>
      <c r="F43" s="16">
        <v>89.09</v>
      </c>
      <c r="G43" s="40">
        <v>111</v>
      </c>
      <c r="H43" s="17">
        <v>44610</v>
      </c>
      <c r="I43" s="44" t="s">
        <v>390</v>
      </c>
      <c r="J43" s="20">
        <v>1.04</v>
      </c>
      <c r="K43" s="16">
        <f t="shared" si="0"/>
        <v>92.653600000000012</v>
      </c>
      <c r="L43" s="42">
        <v>185.3</v>
      </c>
      <c r="M43" s="42">
        <v>130</v>
      </c>
      <c r="N43" s="42">
        <v>191.82</v>
      </c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19">
        <f t="shared" si="4"/>
        <v>4</v>
      </c>
      <c r="AB43" s="21">
        <f t="shared" si="5"/>
        <v>149.95000000000002</v>
      </c>
      <c r="AC43" s="21">
        <f t="shared" si="6"/>
        <v>929.69000000000017</v>
      </c>
      <c r="AD43" s="35">
        <f t="shared" si="7"/>
        <v>31.477345505200176</v>
      </c>
    </row>
    <row r="44" spans="1:30" x14ac:dyDescent="0.2">
      <c r="A44" s="13">
        <v>27</v>
      </c>
      <c r="B44" s="14" t="s">
        <v>102</v>
      </c>
      <c r="C44" s="14" t="s">
        <v>257</v>
      </c>
      <c r="D44" s="15" t="s">
        <v>73</v>
      </c>
      <c r="E44" s="16">
        <v>12.6</v>
      </c>
      <c r="F44" s="16">
        <v>132.69</v>
      </c>
      <c r="G44" s="40">
        <v>111</v>
      </c>
      <c r="H44" s="17">
        <v>44610</v>
      </c>
      <c r="I44" s="44" t="s">
        <v>390</v>
      </c>
      <c r="J44" s="20">
        <v>1.04</v>
      </c>
      <c r="K44" s="16">
        <f t="shared" si="0"/>
        <v>137.99760000000001</v>
      </c>
      <c r="L44" s="42">
        <v>268</v>
      </c>
      <c r="M44" s="42">
        <v>137.80000000000001</v>
      </c>
      <c r="N44" s="42">
        <v>200.08</v>
      </c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19">
        <f t="shared" si="4"/>
        <v>4</v>
      </c>
      <c r="AB44" s="21">
        <f t="shared" si="5"/>
        <v>185.97</v>
      </c>
      <c r="AC44" s="21">
        <f t="shared" si="6"/>
        <v>2343.2219999999998</v>
      </c>
      <c r="AD44" s="35">
        <f t="shared" si="7"/>
        <v>33.364304717547114</v>
      </c>
    </row>
    <row r="45" spans="1:30" x14ac:dyDescent="0.2">
      <c r="A45" s="13">
        <v>28</v>
      </c>
      <c r="B45" s="14" t="s">
        <v>103</v>
      </c>
      <c r="C45" s="14" t="s">
        <v>258</v>
      </c>
      <c r="D45" s="15" t="s">
        <v>73</v>
      </c>
      <c r="E45" s="16">
        <v>959.18999999999994</v>
      </c>
      <c r="F45" s="39">
        <v>125.02</v>
      </c>
      <c r="G45" s="40">
        <v>111</v>
      </c>
      <c r="H45" s="17">
        <v>44610</v>
      </c>
      <c r="I45" s="44" t="s">
        <v>390</v>
      </c>
      <c r="J45" s="20">
        <v>1.04</v>
      </c>
      <c r="K45" s="16">
        <f t="shared" si="0"/>
        <v>130.02080000000001</v>
      </c>
      <c r="L45" s="42">
        <v>257</v>
      </c>
      <c r="M45" s="42">
        <v>135.19999999999999</v>
      </c>
      <c r="N45" s="42">
        <v>199.08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>
        <f t="shared" si="4"/>
        <v>4</v>
      </c>
      <c r="AB45" s="21">
        <f t="shared" si="5"/>
        <v>180.33</v>
      </c>
      <c r="AC45" s="21">
        <f t="shared" si="6"/>
        <v>172970.73269999999</v>
      </c>
      <c r="AD45" s="35">
        <f t="shared" si="7"/>
        <v>33.268611985013344</v>
      </c>
    </row>
    <row r="46" spans="1:30" x14ac:dyDescent="0.2">
      <c r="A46" s="13">
        <v>29</v>
      </c>
      <c r="B46" s="14" t="s">
        <v>104</v>
      </c>
      <c r="C46" s="14" t="s">
        <v>259</v>
      </c>
      <c r="D46" s="15" t="s">
        <v>73</v>
      </c>
      <c r="E46" s="16">
        <v>1.8</v>
      </c>
      <c r="F46" s="39">
        <v>104.75</v>
      </c>
      <c r="G46" s="40">
        <v>111</v>
      </c>
      <c r="H46" s="17">
        <v>44610</v>
      </c>
      <c r="I46" s="44" t="s">
        <v>390</v>
      </c>
      <c r="J46" s="20">
        <v>1.04</v>
      </c>
      <c r="K46" s="16">
        <f t="shared" si="0"/>
        <v>108.94</v>
      </c>
      <c r="L46" s="42">
        <v>217.9</v>
      </c>
      <c r="M46" s="42">
        <v>133.9</v>
      </c>
      <c r="N46" s="42">
        <v>125.75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>
        <f t="shared" si="4"/>
        <v>4</v>
      </c>
      <c r="AB46" s="21">
        <f t="shared" si="5"/>
        <v>146.63</v>
      </c>
      <c r="AC46" s="21">
        <f t="shared" si="6"/>
        <v>263.93400000000003</v>
      </c>
      <c r="AD46" s="35">
        <f t="shared" si="7"/>
        <v>33.172927812006989</v>
      </c>
    </row>
    <row r="47" spans="1:30" x14ac:dyDescent="0.2">
      <c r="A47" s="13">
        <v>30</v>
      </c>
      <c r="B47" s="14" t="s">
        <v>105</v>
      </c>
      <c r="C47" s="14" t="s">
        <v>260</v>
      </c>
      <c r="D47" s="15" t="s">
        <v>73</v>
      </c>
      <c r="E47" s="16">
        <v>1.5</v>
      </c>
      <c r="F47" s="39">
        <v>81.760000000000005</v>
      </c>
      <c r="G47" s="40">
        <v>111</v>
      </c>
      <c r="H47" s="17">
        <v>44610</v>
      </c>
      <c r="I47" s="44" t="s">
        <v>390</v>
      </c>
      <c r="J47" s="20">
        <v>1.04</v>
      </c>
      <c r="K47" s="16">
        <f t="shared" si="0"/>
        <v>85.030400000000014</v>
      </c>
      <c r="L47" s="42">
        <v>170.1</v>
      </c>
      <c r="M47" s="42">
        <v>128.69999999999999</v>
      </c>
      <c r="N47" s="42">
        <v>177.83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9">
        <f t="shared" si="4"/>
        <v>4</v>
      </c>
      <c r="AB47" s="21">
        <f t="shared" si="5"/>
        <v>140.42000000000002</v>
      </c>
      <c r="AC47" s="21">
        <f t="shared" si="6"/>
        <v>210.63000000000002</v>
      </c>
      <c r="AD47" s="35">
        <f t="shared" si="7"/>
        <v>30.452956522033318</v>
      </c>
    </row>
    <row r="48" spans="1:30" x14ac:dyDescent="0.2">
      <c r="A48" s="13">
        <v>31</v>
      </c>
      <c r="B48" s="14" t="s">
        <v>106</v>
      </c>
      <c r="C48" s="14" t="s">
        <v>261</v>
      </c>
      <c r="D48" s="15" t="s">
        <v>73</v>
      </c>
      <c r="E48" s="16">
        <v>0.5</v>
      </c>
      <c r="F48" s="39">
        <v>81.760000000000005</v>
      </c>
      <c r="G48" s="40">
        <v>111</v>
      </c>
      <c r="H48" s="17">
        <v>44610</v>
      </c>
      <c r="I48" s="44" t="s">
        <v>390</v>
      </c>
      <c r="J48" s="20">
        <v>1.04</v>
      </c>
      <c r="K48" s="16">
        <f t="shared" si="0"/>
        <v>85.030400000000014</v>
      </c>
      <c r="L48" s="42">
        <v>170.1</v>
      </c>
      <c r="M48" s="42">
        <v>128.69999999999999</v>
      </c>
      <c r="N48" s="42">
        <v>163.35833333333335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9">
        <f t="shared" si="4"/>
        <v>4</v>
      </c>
      <c r="AB48" s="21">
        <f t="shared" si="5"/>
        <v>136.80000000000001</v>
      </c>
      <c r="AC48" s="21">
        <f t="shared" si="6"/>
        <v>68.400000000000006</v>
      </c>
      <c r="AD48" s="35">
        <f t="shared" si="7"/>
        <v>28.499200303370863</v>
      </c>
    </row>
    <row r="49" spans="1:30" x14ac:dyDescent="0.2">
      <c r="A49" s="13">
        <v>32</v>
      </c>
      <c r="B49" s="14" t="s">
        <v>106</v>
      </c>
      <c r="C49" s="14" t="s">
        <v>262</v>
      </c>
      <c r="D49" s="15" t="s">
        <v>73</v>
      </c>
      <c r="E49" s="16">
        <v>4</v>
      </c>
      <c r="F49" s="39">
        <v>81.77</v>
      </c>
      <c r="G49" s="40">
        <v>111</v>
      </c>
      <c r="H49" s="17">
        <v>44610</v>
      </c>
      <c r="I49" s="44" t="s">
        <v>390</v>
      </c>
      <c r="J49" s="20">
        <v>1.04</v>
      </c>
      <c r="K49" s="16">
        <f t="shared" si="0"/>
        <v>85.040800000000004</v>
      </c>
      <c r="L49" s="42">
        <v>170.1</v>
      </c>
      <c r="M49" s="42">
        <v>128.69999999999999</v>
      </c>
      <c r="N49" s="42">
        <v>163.36000000000001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>
        <f t="shared" si="4"/>
        <v>4</v>
      </c>
      <c r="AB49" s="21">
        <f t="shared" si="5"/>
        <v>136.81</v>
      </c>
      <c r="AC49" s="21">
        <f t="shared" si="6"/>
        <v>547.24</v>
      </c>
      <c r="AD49" s="35">
        <f t="shared" si="7"/>
        <v>28.494029353500856</v>
      </c>
    </row>
    <row r="50" spans="1:30" x14ac:dyDescent="0.2">
      <c r="A50" s="13">
        <v>33</v>
      </c>
      <c r="B50" s="14" t="s">
        <v>107</v>
      </c>
      <c r="C50" s="14" t="s">
        <v>263</v>
      </c>
      <c r="D50" s="15" t="s">
        <v>73</v>
      </c>
      <c r="E50" s="16">
        <v>1341.1</v>
      </c>
      <c r="F50" s="39">
        <v>150.97999999999999</v>
      </c>
      <c r="G50" s="40">
        <v>111</v>
      </c>
      <c r="H50" s="17">
        <v>44610</v>
      </c>
      <c r="I50" s="44" t="s">
        <v>390</v>
      </c>
      <c r="J50" s="20">
        <v>1.04</v>
      </c>
      <c r="K50" s="16">
        <f t="shared" si="0"/>
        <v>157.01919999999998</v>
      </c>
      <c r="L50" s="42">
        <v>304</v>
      </c>
      <c r="M50" s="42">
        <v>166.4</v>
      </c>
      <c r="N50" s="42">
        <v>221.26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>
        <f t="shared" si="4"/>
        <v>4</v>
      </c>
      <c r="AB50" s="21">
        <f t="shared" si="5"/>
        <v>212.17000000000002</v>
      </c>
      <c r="AC50" s="21">
        <f t="shared" si="6"/>
        <v>284541.18699999998</v>
      </c>
      <c r="AD50" s="35">
        <f t="shared" si="7"/>
        <v>31.794473488721902</v>
      </c>
    </row>
    <row r="51" spans="1:30" x14ac:dyDescent="0.2">
      <c r="A51" s="13">
        <v>34</v>
      </c>
      <c r="B51" s="14" t="s">
        <v>108</v>
      </c>
      <c r="C51" s="14" t="s">
        <v>264</v>
      </c>
      <c r="D51" s="15" t="s">
        <v>73</v>
      </c>
      <c r="E51" s="16">
        <v>19.2</v>
      </c>
      <c r="F51" s="39">
        <v>133.84</v>
      </c>
      <c r="G51" s="40">
        <v>111</v>
      </c>
      <c r="H51" s="17">
        <v>44610</v>
      </c>
      <c r="I51" s="44" t="s">
        <v>390</v>
      </c>
      <c r="J51" s="20">
        <v>1.04</v>
      </c>
      <c r="K51" s="16">
        <f t="shared" si="0"/>
        <v>139.1936</v>
      </c>
      <c r="L51" s="42">
        <v>278.39999999999998</v>
      </c>
      <c r="M51" s="42">
        <v>161.19999999999999</v>
      </c>
      <c r="N51" s="42">
        <v>182.84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>
        <f t="shared" si="4"/>
        <v>4</v>
      </c>
      <c r="AB51" s="21">
        <f t="shared" si="5"/>
        <v>190.41</v>
      </c>
      <c r="AC51" s="21">
        <f t="shared" si="6"/>
        <v>3655.8719999999998</v>
      </c>
      <c r="AD51" s="35">
        <f t="shared" si="7"/>
        <v>32.197711909988044</v>
      </c>
    </row>
    <row r="52" spans="1:30" x14ac:dyDescent="0.2">
      <c r="A52" s="13">
        <v>35</v>
      </c>
      <c r="B52" s="14" t="s">
        <v>109</v>
      </c>
      <c r="C52" s="14" t="s">
        <v>265</v>
      </c>
      <c r="D52" s="15" t="s">
        <v>73</v>
      </c>
      <c r="E52" s="16">
        <v>42.5</v>
      </c>
      <c r="F52" s="39">
        <v>166.53</v>
      </c>
      <c r="G52" s="40">
        <v>111</v>
      </c>
      <c r="H52" s="17">
        <v>44610</v>
      </c>
      <c r="I52" s="44" t="s">
        <v>390</v>
      </c>
      <c r="J52" s="20">
        <v>1.04</v>
      </c>
      <c r="K52" s="16">
        <f t="shared" si="0"/>
        <v>173.19120000000001</v>
      </c>
      <c r="L52" s="42">
        <v>306.39999999999998</v>
      </c>
      <c r="M52" s="42">
        <v>153.4</v>
      </c>
      <c r="N52" s="42">
        <v>192.6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9">
        <f t="shared" si="4"/>
        <v>4</v>
      </c>
      <c r="AB52" s="21">
        <f t="shared" si="5"/>
        <v>206.4</v>
      </c>
      <c r="AC52" s="21">
        <f t="shared" si="6"/>
        <v>8772</v>
      </c>
      <c r="AD52" s="35">
        <f t="shared" si="7"/>
        <v>33.21804780741504</v>
      </c>
    </row>
    <row r="53" spans="1:30" x14ac:dyDescent="0.2">
      <c r="A53" s="13">
        <v>36</v>
      </c>
      <c r="B53" s="14" t="s">
        <v>110</v>
      </c>
      <c r="C53" s="14" t="s">
        <v>266</v>
      </c>
      <c r="D53" s="15" t="s">
        <v>73</v>
      </c>
      <c r="E53" s="16">
        <v>25.2</v>
      </c>
      <c r="F53" s="39">
        <v>90.25</v>
      </c>
      <c r="G53" s="40">
        <v>111</v>
      </c>
      <c r="H53" s="17">
        <v>44610</v>
      </c>
      <c r="I53" s="44" t="s">
        <v>390</v>
      </c>
      <c r="J53" s="20">
        <v>1.04</v>
      </c>
      <c r="K53" s="16">
        <f t="shared" si="0"/>
        <v>93.86</v>
      </c>
      <c r="L53" s="42">
        <v>187.7</v>
      </c>
      <c r="M53" s="42">
        <v>148.02000000000001</v>
      </c>
      <c r="N53" s="42">
        <v>183.76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9">
        <f t="shared" si="4"/>
        <v>4</v>
      </c>
      <c r="AB53" s="21">
        <f t="shared" si="5"/>
        <v>153.34</v>
      </c>
      <c r="AC53" s="21">
        <f t="shared" si="6"/>
        <v>3864.1680000000001</v>
      </c>
      <c r="AD53" s="35">
        <f t="shared" si="7"/>
        <v>28.356857476148505</v>
      </c>
    </row>
    <row r="54" spans="1:30" x14ac:dyDescent="0.2">
      <c r="A54" s="13">
        <v>37</v>
      </c>
      <c r="B54" s="14" t="s">
        <v>111</v>
      </c>
      <c r="C54" s="14" t="s">
        <v>267</v>
      </c>
      <c r="D54" s="15" t="s">
        <v>73</v>
      </c>
      <c r="E54" s="16">
        <v>16</v>
      </c>
      <c r="F54" s="39">
        <v>164.74</v>
      </c>
      <c r="G54" s="40">
        <v>111</v>
      </c>
      <c r="H54" s="17">
        <v>44610</v>
      </c>
      <c r="I54" s="44" t="s">
        <v>390</v>
      </c>
      <c r="J54" s="20">
        <v>1.04</v>
      </c>
      <c r="K54" s="16">
        <f t="shared" si="0"/>
        <v>171.32960000000003</v>
      </c>
      <c r="L54" s="42">
        <v>302.7</v>
      </c>
      <c r="M54" s="42">
        <v>163.80000000000001</v>
      </c>
      <c r="N54" s="42">
        <v>221.35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>
        <f t="shared" si="4"/>
        <v>4</v>
      </c>
      <c r="AB54" s="21">
        <f t="shared" si="5"/>
        <v>214.8</v>
      </c>
      <c r="AC54" s="21">
        <f t="shared" si="6"/>
        <v>3436.8</v>
      </c>
      <c r="AD54" s="35">
        <f t="shared" si="7"/>
        <v>29.761178142681871</v>
      </c>
    </row>
    <row r="55" spans="1:30" x14ac:dyDescent="0.2">
      <c r="A55" s="13">
        <v>38</v>
      </c>
      <c r="B55" s="14" t="s">
        <v>112</v>
      </c>
      <c r="C55" s="14" t="s">
        <v>268</v>
      </c>
      <c r="D55" s="15" t="s">
        <v>73</v>
      </c>
      <c r="E55" s="16">
        <v>25</v>
      </c>
      <c r="F55" s="16">
        <v>120</v>
      </c>
      <c r="G55" s="40">
        <v>111</v>
      </c>
      <c r="H55" s="17">
        <v>44610</v>
      </c>
      <c r="I55" s="44" t="s">
        <v>390</v>
      </c>
      <c r="J55" s="20">
        <v>1.04</v>
      </c>
      <c r="K55" s="16">
        <f t="shared" si="0"/>
        <v>124.80000000000001</v>
      </c>
      <c r="L55" s="42">
        <v>237.6</v>
      </c>
      <c r="M55" s="42">
        <v>128.69999999999999</v>
      </c>
      <c r="N55" s="42">
        <v>171.9</v>
      </c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19">
        <f t="shared" si="4"/>
        <v>4</v>
      </c>
      <c r="AB55" s="21">
        <f t="shared" si="5"/>
        <v>165.75</v>
      </c>
      <c r="AC55" s="21">
        <f t="shared" si="6"/>
        <v>4143.75</v>
      </c>
      <c r="AD55" s="35">
        <f t="shared" si="7"/>
        <v>31.637988340902563</v>
      </c>
    </row>
    <row r="56" spans="1:30" x14ac:dyDescent="0.2">
      <c r="A56" s="13">
        <v>39</v>
      </c>
      <c r="B56" s="14" t="s">
        <v>113</v>
      </c>
      <c r="C56" s="14" t="s">
        <v>269</v>
      </c>
      <c r="D56" s="15" t="s">
        <v>73</v>
      </c>
      <c r="E56" s="16">
        <v>58.6</v>
      </c>
      <c r="F56" s="39">
        <v>57.6</v>
      </c>
      <c r="G56" s="40">
        <v>111</v>
      </c>
      <c r="H56" s="17">
        <v>44610</v>
      </c>
      <c r="I56" s="44" t="s">
        <v>390</v>
      </c>
      <c r="J56" s="20">
        <v>1.04</v>
      </c>
      <c r="K56" s="16">
        <f t="shared" si="0"/>
        <v>59.904000000000003</v>
      </c>
      <c r="L56" s="42">
        <v>119.8</v>
      </c>
      <c r="M56" s="42">
        <v>139.75</v>
      </c>
      <c r="N56" s="42">
        <v>142.01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>
        <f t="shared" si="4"/>
        <v>4</v>
      </c>
      <c r="AB56" s="21">
        <f t="shared" si="5"/>
        <v>115.37</v>
      </c>
      <c r="AC56" s="21">
        <f t="shared" si="6"/>
        <v>6760.6820000000007</v>
      </c>
      <c r="AD56" s="35">
        <f t="shared" si="7"/>
        <v>33.195674967032687</v>
      </c>
    </row>
    <row r="57" spans="1:30" x14ac:dyDescent="0.2">
      <c r="A57" s="13">
        <v>40</v>
      </c>
      <c r="B57" s="14" t="s">
        <v>114</v>
      </c>
      <c r="C57" s="14" t="s">
        <v>270</v>
      </c>
      <c r="D57" s="15" t="s">
        <v>73</v>
      </c>
      <c r="E57" s="16">
        <v>2.35</v>
      </c>
      <c r="F57" s="39">
        <v>161.12</v>
      </c>
      <c r="G57" s="40">
        <v>111</v>
      </c>
      <c r="H57" s="17">
        <v>44610</v>
      </c>
      <c r="I57" s="44" t="s">
        <v>390</v>
      </c>
      <c r="J57" s="20">
        <v>1.04</v>
      </c>
      <c r="K57" s="16">
        <f t="shared" si="0"/>
        <v>167.56480000000002</v>
      </c>
      <c r="L57" s="42">
        <v>225.1</v>
      </c>
      <c r="M57" s="42">
        <v>117.00000000000001</v>
      </c>
      <c r="N57" s="42">
        <v>264.56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9">
        <f t="shared" si="4"/>
        <v>4</v>
      </c>
      <c r="AB57" s="21">
        <f t="shared" si="5"/>
        <v>193.56</v>
      </c>
      <c r="AC57" s="21">
        <f t="shared" si="6"/>
        <v>454.86600000000004</v>
      </c>
      <c r="AD57" s="35">
        <f t="shared" si="7"/>
        <v>33.445866316415831</v>
      </c>
    </row>
    <row r="58" spans="1:30" x14ac:dyDescent="0.2">
      <c r="A58" s="13">
        <v>41</v>
      </c>
      <c r="B58" s="14" t="s">
        <v>115</v>
      </c>
      <c r="C58" s="14" t="s">
        <v>271</v>
      </c>
      <c r="D58" s="15" t="s">
        <v>73</v>
      </c>
      <c r="E58" s="16">
        <v>99.28</v>
      </c>
      <c r="F58" s="39">
        <v>149.58000000000001</v>
      </c>
      <c r="G58" s="40">
        <v>111</v>
      </c>
      <c r="H58" s="17">
        <v>44610</v>
      </c>
      <c r="I58" s="44" t="s">
        <v>390</v>
      </c>
      <c r="J58" s="20">
        <v>1.04</v>
      </c>
      <c r="K58" s="16">
        <f t="shared" si="0"/>
        <v>155.56320000000002</v>
      </c>
      <c r="L58" s="42">
        <v>271.10000000000002</v>
      </c>
      <c r="M58" s="42">
        <v>133.9</v>
      </c>
      <c r="N58" s="42">
        <v>179.47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9">
        <f t="shared" si="4"/>
        <v>4</v>
      </c>
      <c r="AB58" s="21">
        <f t="shared" si="5"/>
        <v>185.01</v>
      </c>
      <c r="AC58" s="21">
        <f t="shared" si="6"/>
        <v>18367.792799999999</v>
      </c>
      <c r="AD58" s="35">
        <f t="shared" si="7"/>
        <v>32.612630345292189</v>
      </c>
    </row>
    <row r="59" spans="1:30" x14ac:dyDescent="0.2">
      <c r="A59" s="13">
        <v>42</v>
      </c>
      <c r="B59" s="14" t="s">
        <v>116</v>
      </c>
      <c r="C59" s="14" t="s">
        <v>272</v>
      </c>
      <c r="D59" s="15" t="s">
        <v>73</v>
      </c>
      <c r="E59" s="16">
        <v>126.6</v>
      </c>
      <c r="F59" s="16">
        <v>91.76</v>
      </c>
      <c r="G59" s="40">
        <v>111</v>
      </c>
      <c r="H59" s="17">
        <v>44610</v>
      </c>
      <c r="I59" s="44" t="s">
        <v>390</v>
      </c>
      <c r="J59" s="20">
        <v>1.04</v>
      </c>
      <c r="K59" s="16">
        <f t="shared" si="0"/>
        <v>95.430400000000006</v>
      </c>
      <c r="L59" s="42">
        <v>190.9</v>
      </c>
      <c r="M59" s="42">
        <v>140.4</v>
      </c>
      <c r="N59" s="42">
        <v>188.7</v>
      </c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19">
        <f t="shared" si="4"/>
        <v>4</v>
      </c>
      <c r="AB59" s="21">
        <f t="shared" si="5"/>
        <v>153.86000000000001</v>
      </c>
      <c r="AC59" s="21">
        <f t="shared" si="6"/>
        <v>19478.675999999999</v>
      </c>
      <c r="AD59" s="35">
        <f t="shared" si="7"/>
        <v>29.501371461896309</v>
      </c>
    </row>
    <row r="60" spans="1:30" x14ac:dyDescent="0.2">
      <c r="A60" s="13">
        <v>43</v>
      </c>
      <c r="B60" s="14" t="s">
        <v>117</v>
      </c>
      <c r="C60" s="14" t="s">
        <v>273</v>
      </c>
      <c r="D60" s="15" t="s">
        <v>73</v>
      </c>
      <c r="E60" s="16">
        <v>4</v>
      </c>
      <c r="F60" s="16">
        <v>83.73</v>
      </c>
      <c r="G60" s="40">
        <v>111</v>
      </c>
      <c r="H60" s="17">
        <v>44610</v>
      </c>
      <c r="I60" s="44" t="s">
        <v>390</v>
      </c>
      <c r="J60" s="20">
        <v>1.04</v>
      </c>
      <c r="K60" s="16">
        <f t="shared" si="0"/>
        <v>87.0792</v>
      </c>
      <c r="L60" s="42">
        <v>174.2</v>
      </c>
      <c r="M60" s="42">
        <v>153.4</v>
      </c>
      <c r="N60" s="42">
        <v>163.44999999999999</v>
      </c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19">
        <f t="shared" si="4"/>
        <v>4</v>
      </c>
      <c r="AB60" s="21">
        <f t="shared" si="5"/>
        <v>144.54</v>
      </c>
      <c r="AC60" s="21">
        <f t="shared" si="6"/>
        <v>578.16</v>
      </c>
      <c r="AD60" s="35">
        <f t="shared" si="7"/>
        <v>27.142944941172054</v>
      </c>
    </row>
    <row r="61" spans="1:30" x14ac:dyDescent="0.2">
      <c r="A61" s="13">
        <v>44</v>
      </c>
      <c r="B61" s="14" t="s">
        <v>118</v>
      </c>
      <c r="C61" s="14" t="s">
        <v>274</v>
      </c>
      <c r="D61" s="15" t="s">
        <v>73</v>
      </c>
      <c r="E61" s="16">
        <v>15.5</v>
      </c>
      <c r="F61" s="39">
        <v>159.31</v>
      </c>
      <c r="G61" s="40">
        <v>111</v>
      </c>
      <c r="H61" s="17">
        <v>44610</v>
      </c>
      <c r="I61" s="44" t="s">
        <v>390</v>
      </c>
      <c r="J61" s="20">
        <v>1.04</v>
      </c>
      <c r="K61" s="16">
        <f t="shared" si="0"/>
        <v>165.6824</v>
      </c>
      <c r="L61" s="42">
        <v>301.39999999999998</v>
      </c>
      <c r="M61" s="42">
        <v>157.4</v>
      </c>
      <c r="N61" s="42">
        <v>194.68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9">
        <f t="shared" si="4"/>
        <v>4</v>
      </c>
      <c r="AB61" s="21">
        <f t="shared" si="5"/>
        <v>204.8</v>
      </c>
      <c r="AC61" s="21">
        <f t="shared" si="6"/>
        <v>3174.4</v>
      </c>
      <c r="AD61" s="35">
        <f t="shared" si="7"/>
        <v>32.402309260666776</v>
      </c>
    </row>
    <row r="62" spans="1:30" x14ac:dyDescent="0.2">
      <c r="A62" s="13">
        <v>45</v>
      </c>
      <c r="B62" s="14" t="s">
        <v>119</v>
      </c>
      <c r="C62" s="14" t="s">
        <v>275</v>
      </c>
      <c r="D62" s="15" t="s">
        <v>73</v>
      </c>
      <c r="E62" s="16">
        <v>159.60000000000002</v>
      </c>
      <c r="F62" s="39">
        <v>159.02000000000001</v>
      </c>
      <c r="G62" s="40">
        <v>111</v>
      </c>
      <c r="H62" s="17">
        <v>44610</v>
      </c>
      <c r="I62" s="44" t="s">
        <v>390</v>
      </c>
      <c r="J62" s="20">
        <v>1.04</v>
      </c>
      <c r="K62" s="16">
        <f t="shared" si="0"/>
        <v>165.38080000000002</v>
      </c>
      <c r="L62" s="42">
        <v>275.66666666666669</v>
      </c>
      <c r="M62" s="42">
        <v>157.30000000000001</v>
      </c>
      <c r="N62" s="42">
        <v>272.82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9">
        <f t="shared" si="4"/>
        <v>4</v>
      </c>
      <c r="AB62" s="21">
        <f t="shared" si="5"/>
        <v>217.8</v>
      </c>
      <c r="AC62" s="21">
        <f t="shared" si="6"/>
        <v>34760.880000000005</v>
      </c>
      <c r="AD62" s="35">
        <f t="shared" si="7"/>
        <v>29.97167644230413</v>
      </c>
    </row>
    <row r="63" spans="1:30" x14ac:dyDescent="0.2">
      <c r="A63" s="13">
        <v>46</v>
      </c>
      <c r="B63" s="14" t="s">
        <v>120</v>
      </c>
      <c r="C63" s="14" t="s">
        <v>276</v>
      </c>
      <c r="D63" s="15" t="s">
        <v>73</v>
      </c>
      <c r="E63" s="16">
        <v>250</v>
      </c>
      <c r="F63" s="39">
        <v>130.16</v>
      </c>
      <c r="G63" s="40">
        <v>111</v>
      </c>
      <c r="H63" s="17">
        <v>44610</v>
      </c>
      <c r="I63" s="44" t="s">
        <v>390</v>
      </c>
      <c r="J63" s="20">
        <v>1.04</v>
      </c>
      <c r="K63" s="16">
        <f t="shared" si="0"/>
        <v>135.3664</v>
      </c>
      <c r="L63" s="42">
        <v>260.7</v>
      </c>
      <c r="M63" s="42">
        <v>141.69999999999999</v>
      </c>
      <c r="N63" s="42">
        <v>238.82</v>
      </c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9">
        <f t="shared" si="4"/>
        <v>4</v>
      </c>
      <c r="AB63" s="21">
        <f t="shared" si="5"/>
        <v>194.15</v>
      </c>
      <c r="AC63" s="21">
        <f t="shared" si="6"/>
        <v>48537.5</v>
      </c>
      <c r="AD63" s="35">
        <f t="shared" si="7"/>
        <v>33.420877231573051</v>
      </c>
    </row>
    <row r="64" spans="1:30" x14ac:dyDescent="0.2">
      <c r="A64" s="13">
        <v>47</v>
      </c>
      <c r="B64" s="14" t="s">
        <v>121</v>
      </c>
      <c r="C64" s="14" t="s">
        <v>277</v>
      </c>
      <c r="D64" s="15" t="s">
        <v>73</v>
      </c>
      <c r="E64" s="16">
        <v>22.1</v>
      </c>
      <c r="F64" s="39">
        <v>131.81</v>
      </c>
      <c r="G64" s="40">
        <v>111</v>
      </c>
      <c r="H64" s="17">
        <v>44610</v>
      </c>
      <c r="I64" s="44" t="s">
        <v>390</v>
      </c>
      <c r="J64" s="20">
        <v>1.04</v>
      </c>
      <c r="K64" s="16">
        <f t="shared" si="0"/>
        <v>137.08240000000001</v>
      </c>
      <c r="L64" s="42">
        <v>264.2</v>
      </c>
      <c r="M64" s="42">
        <v>143</v>
      </c>
      <c r="N64" s="42">
        <v>184.3</v>
      </c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9">
        <f t="shared" si="4"/>
        <v>4</v>
      </c>
      <c r="AB64" s="21">
        <f t="shared" si="5"/>
        <v>182.15</v>
      </c>
      <c r="AC64" s="21">
        <f t="shared" si="6"/>
        <v>4025.5150000000003</v>
      </c>
      <c r="AD64" s="35">
        <f t="shared" si="7"/>
        <v>32.169344913449365</v>
      </c>
    </row>
    <row r="65" spans="1:30" x14ac:dyDescent="0.2">
      <c r="A65" s="13">
        <v>48</v>
      </c>
      <c r="B65" s="14" t="s">
        <v>122</v>
      </c>
      <c r="C65" s="14" t="s">
        <v>278</v>
      </c>
      <c r="D65" s="15" t="s">
        <v>73</v>
      </c>
      <c r="E65" s="16">
        <v>1591.2</v>
      </c>
      <c r="F65" s="39">
        <v>147.08000000000001</v>
      </c>
      <c r="G65" s="40">
        <v>111</v>
      </c>
      <c r="H65" s="17">
        <v>44610</v>
      </c>
      <c r="I65" s="44" t="s">
        <v>390</v>
      </c>
      <c r="J65" s="20">
        <v>1.04</v>
      </c>
      <c r="K65" s="16">
        <f t="shared" si="0"/>
        <v>152.96320000000003</v>
      </c>
      <c r="L65" s="42">
        <v>293.89999999999998</v>
      </c>
      <c r="M65" s="42">
        <v>159.9</v>
      </c>
      <c r="N65" s="42">
        <v>179.98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9">
        <f t="shared" si="4"/>
        <v>4</v>
      </c>
      <c r="AB65" s="21">
        <f t="shared" si="5"/>
        <v>196.69</v>
      </c>
      <c r="AC65" s="21">
        <f t="shared" si="6"/>
        <v>312973.12800000003</v>
      </c>
      <c r="AD65" s="35">
        <f t="shared" si="7"/>
        <v>33.46090134528022</v>
      </c>
    </row>
    <row r="66" spans="1:30" ht="25.5" x14ac:dyDescent="0.2">
      <c r="A66" s="13">
        <v>49</v>
      </c>
      <c r="B66" s="14" t="s">
        <v>123</v>
      </c>
      <c r="C66" s="14" t="s">
        <v>279</v>
      </c>
      <c r="D66" s="15" t="s">
        <v>73</v>
      </c>
      <c r="E66" s="16">
        <v>30</v>
      </c>
      <c r="F66" s="39">
        <v>123.58</v>
      </c>
      <c r="G66" s="40">
        <v>111</v>
      </c>
      <c r="H66" s="17">
        <v>44610</v>
      </c>
      <c r="I66" s="44" t="s">
        <v>390</v>
      </c>
      <c r="J66" s="20">
        <v>1.04</v>
      </c>
      <c r="K66" s="16">
        <f t="shared" si="0"/>
        <v>128.5232</v>
      </c>
      <c r="L66" s="42">
        <v>253</v>
      </c>
      <c r="M66" s="42">
        <v>132.6</v>
      </c>
      <c r="N66" s="42">
        <v>179.98</v>
      </c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9">
        <f t="shared" si="4"/>
        <v>4</v>
      </c>
      <c r="AB66" s="21">
        <f t="shared" si="5"/>
        <v>173.53</v>
      </c>
      <c r="AC66" s="21">
        <f t="shared" si="6"/>
        <v>5205.8999999999996</v>
      </c>
      <c r="AD66" s="35">
        <f t="shared" si="7"/>
        <v>33.367199953619405</v>
      </c>
    </row>
    <row r="67" spans="1:30" x14ac:dyDescent="0.2">
      <c r="A67" s="13">
        <v>50</v>
      </c>
      <c r="B67" s="14" t="s">
        <v>124</v>
      </c>
      <c r="C67" s="14" t="s">
        <v>280</v>
      </c>
      <c r="D67" s="15" t="s">
        <v>73</v>
      </c>
      <c r="E67" s="16">
        <v>60</v>
      </c>
      <c r="F67" s="39">
        <v>158.32</v>
      </c>
      <c r="G67" s="40">
        <v>111</v>
      </c>
      <c r="H67" s="17">
        <v>44610</v>
      </c>
      <c r="I67" s="44" t="s">
        <v>390</v>
      </c>
      <c r="J67" s="20">
        <v>1.04</v>
      </c>
      <c r="K67" s="16">
        <f t="shared" si="0"/>
        <v>164.65279999999998</v>
      </c>
      <c r="L67" s="42">
        <v>274.41666666666669</v>
      </c>
      <c r="M67" s="42">
        <v>149.5</v>
      </c>
      <c r="N67" s="42">
        <v>254.28</v>
      </c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9">
        <f t="shared" si="4"/>
        <v>4</v>
      </c>
      <c r="AB67" s="21">
        <f t="shared" si="5"/>
        <v>210.72</v>
      </c>
      <c r="AC67" s="21">
        <f t="shared" si="6"/>
        <v>12643.2</v>
      </c>
      <c r="AD67" s="35">
        <f t="shared" si="7"/>
        <v>29.794134543367274</v>
      </c>
    </row>
    <row r="68" spans="1:30" x14ac:dyDescent="0.2">
      <c r="A68" s="13">
        <v>51</v>
      </c>
      <c r="B68" s="14" t="s">
        <v>125</v>
      </c>
      <c r="C68" s="14" t="s">
        <v>281</v>
      </c>
      <c r="D68" s="15" t="s">
        <v>73</v>
      </c>
      <c r="E68" s="16">
        <v>1491.3200000000002</v>
      </c>
      <c r="F68" s="16">
        <v>123.27</v>
      </c>
      <c r="G68" s="40">
        <v>111</v>
      </c>
      <c r="H68" s="17">
        <v>44610</v>
      </c>
      <c r="I68" s="44" t="s">
        <v>390</v>
      </c>
      <c r="J68" s="20">
        <v>1.04</v>
      </c>
      <c r="K68" s="16">
        <f t="shared" si="0"/>
        <v>128.20079999999999</v>
      </c>
      <c r="L68" s="42">
        <v>250.4</v>
      </c>
      <c r="M68" s="42">
        <v>139.1</v>
      </c>
      <c r="N68" s="42">
        <v>161.41999999999999</v>
      </c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19">
        <f t="shared" si="4"/>
        <v>4</v>
      </c>
      <c r="AB68" s="21">
        <f t="shared" si="5"/>
        <v>169.79</v>
      </c>
      <c r="AC68" s="21">
        <f t="shared" si="6"/>
        <v>253211.22280000002</v>
      </c>
      <c r="AD68" s="35">
        <f t="shared" si="7"/>
        <v>32.685343747485874</v>
      </c>
    </row>
    <row r="69" spans="1:30" x14ac:dyDescent="0.2">
      <c r="A69" s="13">
        <v>52</v>
      </c>
      <c r="B69" s="14" t="s">
        <v>126</v>
      </c>
      <c r="C69" s="14" t="s">
        <v>282</v>
      </c>
      <c r="D69" s="15" t="s">
        <v>73</v>
      </c>
      <c r="E69" s="16">
        <v>134.71</v>
      </c>
      <c r="F69" s="39">
        <v>134.25</v>
      </c>
      <c r="G69" s="40">
        <v>111</v>
      </c>
      <c r="H69" s="17">
        <v>44610</v>
      </c>
      <c r="I69" s="44" t="s">
        <v>390</v>
      </c>
      <c r="J69" s="20">
        <v>1.04</v>
      </c>
      <c r="K69" s="16">
        <f t="shared" si="0"/>
        <v>139.62</v>
      </c>
      <c r="L69" s="42">
        <v>242.2</v>
      </c>
      <c r="M69" s="42">
        <v>132.6</v>
      </c>
      <c r="N69" s="42">
        <v>161.69999999999999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9">
        <f t="shared" si="4"/>
        <v>4</v>
      </c>
      <c r="AB69" s="21">
        <f t="shared" si="5"/>
        <v>169.03</v>
      </c>
      <c r="AC69" s="21">
        <f t="shared" si="6"/>
        <v>22770.031300000002</v>
      </c>
      <c r="AD69" s="35">
        <f t="shared" si="7"/>
        <v>29.776453568323426</v>
      </c>
    </row>
    <row r="70" spans="1:30" x14ac:dyDescent="0.2">
      <c r="A70" s="13">
        <v>53</v>
      </c>
      <c r="B70" s="14" t="s">
        <v>127</v>
      </c>
      <c r="C70" s="14" t="s">
        <v>283</v>
      </c>
      <c r="D70" s="15" t="s">
        <v>73</v>
      </c>
      <c r="E70" s="16">
        <v>12</v>
      </c>
      <c r="F70" s="39">
        <v>153.19999999999999</v>
      </c>
      <c r="G70" s="40">
        <v>111</v>
      </c>
      <c r="H70" s="17">
        <v>44610</v>
      </c>
      <c r="I70" s="44" t="s">
        <v>390</v>
      </c>
      <c r="J70" s="20">
        <v>1.04</v>
      </c>
      <c r="K70" s="16">
        <f t="shared" si="0"/>
        <v>159.328</v>
      </c>
      <c r="L70" s="42">
        <v>265.58333333333331</v>
      </c>
      <c r="M70" s="42">
        <v>149.5</v>
      </c>
      <c r="N70" s="42">
        <v>254.47</v>
      </c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9">
        <f t="shared" si="4"/>
        <v>4</v>
      </c>
      <c r="AB70" s="21">
        <f t="shared" si="5"/>
        <v>207.23000000000002</v>
      </c>
      <c r="AC70" s="21">
        <f t="shared" si="6"/>
        <v>2486.7600000000002</v>
      </c>
      <c r="AD70" s="35">
        <f t="shared" si="7"/>
        <v>29.568866143591745</v>
      </c>
    </row>
    <row r="71" spans="1:30" x14ac:dyDescent="0.2">
      <c r="A71" s="13">
        <v>54</v>
      </c>
      <c r="B71" s="14" t="s">
        <v>128</v>
      </c>
      <c r="C71" s="14" t="s">
        <v>284</v>
      </c>
      <c r="D71" s="15" t="s">
        <v>73</v>
      </c>
      <c r="E71" s="16">
        <v>9.4</v>
      </c>
      <c r="F71" s="39">
        <v>173.76</v>
      </c>
      <c r="G71" s="40">
        <v>111</v>
      </c>
      <c r="H71" s="17">
        <v>44610</v>
      </c>
      <c r="I71" s="44" t="s">
        <v>390</v>
      </c>
      <c r="J71" s="20">
        <v>1.04</v>
      </c>
      <c r="K71" s="16">
        <f t="shared" si="0"/>
        <v>180.71039999999999</v>
      </c>
      <c r="L71" s="42">
        <v>261.39999999999998</v>
      </c>
      <c r="M71" s="42">
        <v>148.19999999999999</v>
      </c>
      <c r="N71" s="42">
        <v>197.62799999999999</v>
      </c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9">
        <f t="shared" si="4"/>
        <v>4</v>
      </c>
      <c r="AB71" s="21">
        <f t="shared" si="5"/>
        <v>196.99</v>
      </c>
      <c r="AC71" s="21">
        <f t="shared" si="6"/>
        <v>1851.7060000000001</v>
      </c>
      <c r="AD71" s="35">
        <f t="shared" si="7"/>
        <v>24.158800430097521</v>
      </c>
    </row>
    <row r="72" spans="1:30" x14ac:dyDescent="0.2">
      <c r="A72" s="13">
        <v>55</v>
      </c>
      <c r="B72" s="14" t="s">
        <v>129</v>
      </c>
      <c r="C72" s="14" t="s">
        <v>285</v>
      </c>
      <c r="D72" s="15" t="s">
        <v>73</v>
      </c>
      <c r="E72" s="16">
        <v>71.12</v>
      </c>
      <c r="F72" s="39">
        <v>147.88999999999999</v>
      </c>
      <c r="G72" s="40">
        <v>111</v>
      </c>
      <c r="H72" s="17">
        <v>44610</v>
      </c>
      <c r="I72" s="44" t="s">
        <v>390</v>
      </c>
      <c r="J72" s="20">
        <v>1.04</v>
      </c>
      <c r="K72" s="16">
        <f t="shared" si="0"/>
        <v>153.8056</v>
      </c>
      <c r="L72" s="42">
        <v>307.60000000000002</v>
      </c>
      <c r="M72" s="42">
        <v>248.2</v>
      </c>
      <c r="N72" s="42">
        <v>275.05</v>
      </c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9">
        <f t="shared" si="4"/>
        <v>4</v>
      </c>
      <c r="AB72" s="21">
        <f t="shared" si="5"/>
        <v>246.17000000000002</v>
      </c>
      <c r="AC72" s="21">
        <f t="shared" si="6"/>
        <v>17507.610400000001</v>
      </c>
      <c r="AD72" s="35">
        <f t="shared" si="7"/>
        <v>26.887569205742029</v>
      </c>
    </row>
    <row r="73" spans="1:30" x14ac:dyDescent="0.2">
      <c r="A73" s="13">
        <v>56</v>
      </c>
      <c r="B73" s="14" t="s">
        <v>130</v>
      </c>
      <c r="C73" s="14" t="s">
        <v>286</v>
      </c>
      <c r="D73" s="15" t="s">
        <v>73</v>
      </c>
      <c r="E73" s="16">
        <v>572.6</v>
      </c>
      <c r="F73" s="39">
        <v>139.81</v>
      </c>
      <c r="G73" s="40">
        <v>111</v>
      </c>
      <c r="H73" s="17">
        <v>44610</v>
      </c>
      <c r="I73" s="44" t="s">
        <v>390</v>
      </c>
      <c r="J73" s="20">
        <v>1.04</v>
      </c>
      <c r="K73" s="16">
        <f t="shared" si="0"/>
        <v>145.4024</v>
      </c>
      <c r="L73" s="42">
        <v>290.8</v>
      </c>
      <c r="M73" s="42">
        <v>249.5</v>
      </c>
      <c r="N73" s="42">
        <v>285.5</v>
      </c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9">
        <f t="shared" si="4"/>
        <v>4</v>
      </c>
      <c r="AB73" s="21">
        <f t="shared" si="5"/>
        <v>242.81</v>
      </c>
      <c r="AC73" s="21">
        <f t="shared" si="6"/>
        <v>139033.00599999999</v>
      </c>
      <c r="AD73" s="35">
        <f t="shared" si="7"/>
        <v>27.789060848451463</v>
      </c>
    </row>
    <row r="74" spans="1:30" x14ac:dyDescent="0.2">
      <c r="A74" s="13">
        <v>57</v>
      </c>
      <c r="B74" s="14" t="s">
        <v>131</v>
      </c>
      <c r="C74" s="14" t="s">
        <v>287</v>
      </c>
      <c r="D74" s="15" t="s">
        <v>73</v>
      </c>
      <c r="E74" s="16">
        <v>65.66</v>
      </c>
      <c r="F74" s="39">
        <v>147.34</v>
      </c>
      <c r="G74" s="40">
        <v>111</v>
      </c>
      <c r="H74" s="17">
        <v>44610</v>
      </c>
      <c r="I74" s="44" t="s">
        <v>390</v>
      </c>
      <c r="J74" s="20">
        <v>1.04</v>
      </c>
      <c r="K74" s="16">
        <f t="shared" si="0"/>
        <v>153.2336</v>
      </c>
      <c r="L74" s="42">
        <v>284.5</v>
      </c>
      <c r="M74" s="42">
        <v>150.80000000000001</v>
      </c>
      <c r="N74" s="42">
        <v>172.88</v>
      </c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9">
        <f t="shared" si="4"/>
        <v>4</v>
      </c>
      <c r="AB74" s="21">
        <f t="shared" si="5"/>
        <v>190.36</v>
      </c>
      <c r="AC74" s="21">
        <f t="shared" si="6"/>
        <v>12499.0376</v>
      </c>
      <c r="AD74" s="35">
        <f t="shared" si="7"/>
        <v>33.377838947986817</v>
      </c>
    </row>
    <row r="75" spans="1:30" x14ac:dyDescent="0.2">
      <c r="A75" s="13">
        <v>58</v>
      </c>
      <c r="B75" s="14" t="s">
        <v>132</v>
      </c>
      <c r="C75" s="14" t="s">
        <v>288</v>
      </c>
      <c r="D75" s="15" t="s">
        <v>73</v>
      </c>
      <c r="E75" s="16">
        <v>413.14</v>
      </c>
      <c r="F75" s="39">
        <v>162.34</v>
      </c>
      <c r="G75" s="40">
        <v>111</v>
      </c>
      <c r="H75" s="17">
        <v>44610</v>
      </c>
      <c r="I75" s="44" t="s">
        <v>390</v>
      </c>
      <c r="J75" s="20">
        <v>1.04</v>
      </c>
      <c r="K75" s="16">
        <f t="shared" si="0"/>
        <v>168.83360000000002</v>
      </c>
      <c r="L75" s="42">
        <v>307.7</v>
      </c>
      <c r="M75" s="42">
        <v>152.1</v>
      </c>
      <c r="N75" s="42">
        <v>218.97499999999999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9">
        <f t="shared" si="4"/>
        <v>4</v>
      </c>
      <c r="AB75" s="21">
        <f t="shared" si="5"/>
        <v>211.91</v>
      </c>
      <c r="AC75" s="21">
        <f t="shared" si="6"/>
        <v>87548.497399999993</v>
      </c>
      <c r="AD75" s="35">
        <f t="shared" si="7"/>
        <v>32.986174514679334</v>
      </c>
    </row>
    <row r="76" spans="1:30" x14ac:dyDescent="0.2">
      <c r="A76" s="13">
        <v>59</v>
      </c>
      <c r="B76" s="14" t="s">
        <v>133</v>
      </c>
      <c r="C76" s="14" t="s">
        <v>289</v>
      </c>
      <c r="D76" s="15" t="s">
        <v>73</v>
      </c>
      <c r="E76" s="16">
        <v>174.64</v>
      </c>
      <c r="F76" s="16">
        <v>161.08000000000001</v>
      </c>
      <c r="G76" s="40">
        <v>111</v>
      </c>
      <c r="H76" s="17">
        <v>44610</v>
      </c>
      <c r="I76" s="44" t="s">
        <v>390</v>
      </c>
      <c r="J76" s="20">
        <v>1.04</v>
      </c>
      <c r="K76" s="16">
        <f t="shared" si="0"/>
        <v>167.52320000000003</v>
      </c>
      <c r="L76" s="42">
        <v>305</v>
      </c>
      <c r="M76" s="42">
        <v>149.5</v>
      </c>
      <c r="N76" s="42">
        <v>250.83</v>
      </c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19">
        <f t="shared" si="4"/>
        <v>4</v>
      </c>
      <c r="AB76" s="21">
        <f t="shared" si="5"/>
        <v>218.22</v>
      </c>
      <c r="AC76" s="21">
        <f t="shared" si="6"/>
        <v>38109.940799999997</v>
      </c>
      <c r="AD76" s="35">
        <f t="shared" si="7"/>
        <v>33.347464587856457</v>
      </c>
    </row>
    <row r="77" spans="1:30" x14ac:dyDescent="0.2">
      <c r="A77" s="13">
        <v>60</v>
      </c>
      <c r="B77" s="14" t="s">
        <v>134</v>
      </c>
      <c r="C77" s="14" t="s">
        <v>290</v>
      </c>
      <c r="D77" s="15" t="s">
        <v>73</v>
      </c>
      <c r="E77" s="16">
        <v>948.34</v>
      </c>
      <c r="F77" s="16">
        <v>161.31</v>
      </c>
      <c r="G77" s="40">
        <v>111</v>
      </c>
      <c r="H77" s="17">
        <v>44610</v>
      </c>
      <c r="I77" s="44" t="s">
        <v>390</v>
      </c>
      <c r="J77" s="20">
        <v>1.04</v>
      </c>
      <c r="K77" s="16">
        <f t="shared" si="0"/>
        <v>167.76240000000001</v>
      </c>
      <c r="L77" s="42">
        <v>303.5</v>
      </c>
      <c r="M77" s="42">
        <v>148.19999999999999</v>
      </c>
      <c r="N77" s="42">
        <v>210.31</v>
      </c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19">
        <f t="shared" si="4"/>
        <v>4</v>
      </c>
      <c r="AB77" s="21">
        <f t="shared" si="5"/>
        <v>207.45000000000002</v>
      </c>
      <c r="AC77" s="21">
        <f t="shared" si="6"/>
        <v>196733.13300000003</v>
      </c>
      <c r="AD77" s="35">
        <f t="shared" si="7"/>
        <v>33.303440533344812</v>
      </c>
    </row>
    <row r="78" spans="1:30" x14ac:dyDescent="0.2">
      <c r="A78" s="13">
        <v>61</v>
      </c>
      <c r="B78" s="14" t="s">
        <v>135</v>
      </c>
      <c r="C78" s="14" t="s">
        <v>291</v>
      </c>
      <c r="D78" s="15" t="s">
        <v>73</v>
      </c>
      <c r="E78" s="16">
        <v>348.88</v>
      </c>
      <c r="F78" s="39">
        <v>154.69999999999999</v>
      </c>
      <c r="G78" s="40">
        <v>111</v>
      </c>
      <c r="H78" s="17">
        <v>44610</v>
      </c>
      <c r="I78" s="44" t="s">
        <v>390</v>
      </c>
      <c r="J78" s="20">
        <v>1.04</v>
      </c>
      <c r="K78" s="16">
        <f t="shared" si="0"/>
        <v>160.88800000000001</v>
      </c>
      <c r="L78" s="42">
        <v>221.8</v>
      </c>
      <c r="M78" s="42">
        <v>145.6</v>
      </c>
      <c r="N78" s="42">
        <v>255.83</v>
      </c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9">
        <f t="shared" si="4"/>
        <v>4</v>
      </c>
      <c r="AB78" s="21">
        <f t="shared" si="5"/>
        <v>196.03</v>
      </c>
      <c r="AC78" s="21">
        <f t="shared" si="6"/>
        <v>68390.946400000001</v>
      </c>
      <c r="AD78" s="35">
        <f t="shared" si="7"/>
        <v>26.372869542639577</v>
      </c>
    </row>
    <row r="79" spans="1:30" x14ac:dyDescent="0.2">
      <c r="A79" s="13">
        <v>62</v>
      </c>
      <c r="B79" s="14" t="s">
        <v>136</v>
      </c>
      <c r="C79" s="14" t="s">
        <v>292</v>
      </c>
      <c r="D79" s="15" t="s">
        <v>73</v>
      </c>
      <c r="E79" s="16">
        <v>1</v>
      </c>
      <c r="F79" s="39">
        <v>99.8</v>
      </c>
      <c r="G79" s="40">
        <v>111</v>
      </c>
      <c r="H79" s="17">
        <v>44610</v>
      </c>
      <c r="I79" s="44" t="s">
        <v>390</v>
      </c>
      <c r="J79" s="20">
        <v>1.04</v>
      </c>
      <c r="K79" s="16">
        <f t="shared" si="0"/>
        <v>103.792</v>
      </c>
      <c r="L79" s="42">
        <v>207.6</v>
      </c>
      <c r="M79" s="42">
        <v>128.69999999999999</v>
      </c>
      <c r="N79" s="42">
        <v>192.66</v>
      </c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9">
        <f t="shared" si="4"/>
        <v>4</v>
      </c>
      <c r="AB79" s="21">
        <f t="shared" si="5"/>
        <v>158.19</v>
      </c>
      <c r="AC79" s="21">
        <f t="shared" si="6"/>
        <v>158.19</v>
      </c>
      <c r="AD79" s="35">
        <f t="shared" si="7"/>
        <v>31.519635567294124</v>
      </c>
    </row>
    <row r="80" spans="1:30" x14ac:dyDescent="0.2">
      <c r="A80" s="13">
        <v>63</v>
      </c>
      <c r="B80" s="14" t="s">
        <v>137</v>
      </c>
      <c r="C80" s="14" t="s">
        <v>293</v>
      </c>
      <c r="D80" s="15" t="s">
        <v>73</v>
      </c>
      <c r="E80" s="16">
        <v>1</v>
      </c>
      <c r="F80" s="39">
        <v>90.56</v>
      </c>
      <c r="G80" s="40">
        <v>111</v>
      </c>
      <c r="H80" s="17">
        <v>44610</v>
      </c>
      <c r="I80" s="44" t="s">
        <v>390</v>
      </c>
      <c r="J80" s="20">
        <v>1.04</v>
      </c>
      <c r="K80" s="16">
        <f t="shared" si="0"/>
        <v>94.182400000000001</v>
      </c>
      <c r="L80" s="42">
        <v>188.4</v>
      </c>
      <c r="M80" s="42">
        <v>128.69999999999999</v>
      </c>
      <c r="N80" s="42">
        <v>150.15</v>
      </c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9">
        <f t="shared" si="4"/>
        <v>4</v>
      </c>
      <c r="AB80" s="21">
        <f t="shared" si="5"/>
        <v>140.36000000000001</v>
      </c>
      <c r="AC80" s="21">
        <f t="shared" si="6"/>
        <v>140.36000000000001</v>
      </c>
      <c r="AD80" s="35">
        <f t="shared" si="7"/>
        <v>28.115640990440887</v>
      </c>
    </row>
    <row r="81" spans="1:30" x14ac:dyDescent="0.2">
      <c r="A81" s="13">
        <v>64</v>
      </c>
      <c r="B81" s="14" t="s">
        <v>138</v>
      </c>
      <c r="C81" s="14" t="s">
        <v>294</v>
      </c>
      <c r="D81" s="15" t="s">
        <v>73</v>
      </c>
      <c r="E81" s="16">
        <v>193</v>
      </c>
      <c r="F81" s="39">
        <v>160.41999999999999</v>
      </c>
      <c r="G81" s="40">
        <v>111</v>
      </c>
      <c r="H81" s="17">
        <v>44610</v>
      </c>
      <c r="I81" s="44" t="s">
        <v>390</v>
      </c>
      <c r="J81" s="20">
        <v>1.04</v>
      </c>
      <c r="K81" s="16">
        <f t="shared" si="0"/>
        <v>166.83679999999998</v>
      </c>
      <c r="L81" s="42">
        <v>303.7</v>
      </c>
      <c r="M81" s="42">
        <v>195</v>
      </c>
      <c r="N81" s="42">
        <v>204.58</v>
      </c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9">
        <f t="shared" si="4"/>
        <v>4</v>
      </c>
      <c r="AB81" s="21">
        <f t="shared" si="5"/>
        <v>217.53</v>
      </c>
      <c r="AC81" s="21">
        <f t="shared" si="6"/>
        <v>41983.29</v>
      </c>
      <c r="AD81" s="35">
        <f t="shared" si="7"/>
        <v>27.416373614722378</v>
      </c>
    </row>
    <row r="82" spans="1:30" x14ac:dyDescent="0.2">
      <c r="A82" s="13">
        <v>65</v>
      </c>
      <c r="B82" s="14" t="s">
        <v>139</v>
      </c>
      <c r="C82" s="14" t="s">
        <v>295</v>
      </c>
      <c r="D82" s="15" t="s">
        <v>73</v>
      </c>
      <c r="E82" s="16">
        <v>36</v>
      </c>
      <c r="F82" s="39">
        <v>430.86</v>
      </c>
      <c r="G82" s="40">
        <v>111</v>
      </c>
      <c r="H82" s="17">
        <v>44610</v>
      </c>
      <c r="I82" s="44" t="s">
        <v>390</v>
      </c>
      <c r="J82" s="20">
        <v>1.04</v>
      </c>
      <c r="K82" s="16">
        <f t="shared" si="0"/>
        <v>448.09440000000001</v>
      </c>
      <c r="L82" s="42">
        <v>896.2</v>
      </c>
      <c r="M82" s="42">
        <v>561.20000000000005</v>
      </c>
      <c r="N82" s="42">
        <v>514.16</v>
      </c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9">
        <f t="shared" si="4"/>
        <v>4</v>
      </c>
      <c r="AB82" s="21">
        <f t="shared" si="5"/>
        <v>604.91999999999996</v>
      </c>
      <c r="AC82" s="21">
        <f t="shared" si="6"/>
        <v>21777.119999999999</v>
      </c>
      <c r="AD82" s="35">
        <f t="shared" si="7"/>
        <v>33.005296471556051</v>
      </c>
    </row>
    <row r="83" spans="1:30" x14ac:dyDescent="0.2">
      <c r="A83" s="13">
        <v>66</v>
      </c>
      <c r="B83" s="14" t="s">
        <v>140</v>
      </c>
      <c r="C83" s="14" t="s">
        <v>296</v>
      </c>
      <c r="D83" s="15" t="s">
        <v>73</v>
      </c>
      <c r="E83" s="16">
        <v>2</v>
      </c>
      <c r="F83" s="39">
        <v>190.89</v>
      </c>
      <c r="G83" s="40">
        <v>111</v>
      </c>
      <c r="H83" s="17">
        <v>44610</v>
      </c>
      <c r="I83" s="44" t="s">
        <v>390</v>
      </c>
      <c r="J83" s="20">
        <v>1.04</v>
      </c>
      <c r="K83" s="16">
        <f t="shared" ref="K83:K86" si="8">IF(SUM(F83)=0,"",F83*J83)</f>
        <v>198.5256</v>
      </c>
      <c r="L83" s="42">
        <v>297.10000000000002</v>
      </c>
      <c r="M83" s="42">
        <v>130</v>
      </c>
      <c r="N83" s="42">
        <v>245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9">
        <f t="shared" si="4"/>
        <v>4</v>
      </c>
      <c r="AB83" s="21">
        <f t="shared" ref="AB83:AB86" si="9">CEILING(SUM(K83:Z83)/COUNTIF(K83:Z83,"&gt;0"),0.01)</f>
        <v>217.66</v>
      </c>
      <c r="AC83" s="21">
        <f t="shared" si="6"/>
        <v>435.32</v>
      </c>
      <c r="AD83" s="35">
        <f t="shared" si="7"/>
        <v>32.604137496214726</v>
      </c>
    </row>
    <row r="84" spans="1:30" x14ac:dyDescent="0.2">
      <c r="A84" s="13">
        <v>67</v>
      </c>
      <c r="B84" s="14" t="s">
        <v>141</v>
      </c>
      <c r="C84" s="14" t="s">
        <v>297</v>
      </c>
      <c r="D84" s="15" t="s">
        <v>73</v>
      </c>
      <c r="E84" s="16">
        <v>27</v>
      </c>
      <c r="F84" s="39">
        <v>166.97</v>
      </c>
      <c r="G84" s="40">
        <v>111</v>
      </c>
      <c r="H84" s="17">
        <v>44610</v>
      </c>
      <c r="I84" s="44" t="s">
        <v>390</v>
      </c>
      <c r="J84" s="20">
        <v>1.04</v>
      </c>
      <c r="K84" s="16">
        <f t="shared" si="8"/>
        <v>173.64879999999999</v>
      </c>
      <c r="L84" s="42">
        <v>247.3</v>
      </c>
      <c r="M84" s="42">
        <v>130</v>
      </c>
      <c r="N84" s="42">
        <v>159.16</v>
      </c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9">
        <f t="shared" si="4"/>
        <v>4</v>
      </c>
      <c r="AB84" s="21">
        <f t="shared" si="9"/>
        <v>177.53</v>
      </c>
      <c r="AC84" s="21">
        <f t="shared" si="6"/>
        <v>4793.3100000000004</v>
      </c>
      <c r="AD84" s="35">
        <f t="shared" si="7"/>
        <v>28.12568827703134</v>
      </c>
    </row>
    <row r="85" spans="1:30" x14ac:dyDescent="0.2">
      <c r="A85" s="13">
        <v>68</v>
      </c>
      <c r="B85" s="14" t="s">
        <v>142</v>
      </c>
      <c r="C85" s="14" t="s">
        <v>298</v>
      </c>
      <c r="D85" s="15" t="s">
        <v>73</v>
      </c>
      <c r="E85" s="16">
        <v>2</v>
      </c>
      <c r="F85" s="16">
        <v>160.12</v>
      </c>
      <c r="G85" s="40">
        <v>111</v>
      </c>
      <c r="H85" s="17">
        <v>44610</v>
      </c>
      <c r="I85" s="44" t="s">
        <v>390</v>
      </c>
      <c r="J85" s="20">
        <v>1.04</v>
      </c>
      <c r="K85" s="16">
        <f t="shared" si="8"/>
        <v>166.5248</v>
      </c>
      <c r="L85" s="42">
        <v>277.5</v>
      </c>
      <c r="M85" s="42">
        <v>130</v>
      </c>
      <c r="N85" s="42">
        <v>238.2</v>
      </c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19">
        <f t="shared" si="4"/>
        <v>4</v>
      </c>
      <c r="AB85" s="21">
        <f t="shared" si="9"/>
        <v>203.06</v>
      </c>
      <c r="AC85" s="21">
        <f t="shared" si="6"/>
        <v>406.12</v>
      </c>
      <c r="AD85" s="35">
        <f t="shared" si="7"/>
        <v>32.972769575912473</v>
      </c>
    </row>
    <row r="86" spans="1:30" x14ac:dyDescent="0.2">
      <c r="A86" s="13">
        <v>69</v>
      </c>
      <c r="B86" s="14" t="s">
        <v>143</v>
      </c>
      <c r="C86" s="14" t="s">
        <v>299</v>
      </c>
      <c r="D86" s="15" t="s">
        <v>73</v>
      </c>
      <c r="E86" s="16">
        <v>1.8</v>
      </c>
      <c r="F86" s="16">
        <v>120.62</v>
      </c>
      <c r="G86" s="40">
        <v>111</v>
      </c>
      <c r="H86" s="17">
        <v>44610</v>
      </c>
      <c r="I86" s="44" t="s">
        <v>390</v>
      </c>
      <c r="J86" s="20">
        <v>1.04</v>
      </c>
      <c r="K86" s="16">
        <f t="shared" si="8"/>
        <v>125.44480000000001</v>
      </c>
      <c r="L86" s="42">
        <v>244.9</v>
      </c>
      <c r="M86" s="42">
        <v>130</v>
      </c>
      <c r="N86" s="42">
        <v>160.91999999999999</v>
      </c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19">
        <f t="shared" si="4"/>
        <v>4</v>
      </c>
      <c r="AB86" s="21">
        <f t="shared" si="9"/>
        <v>165.32</v>
      </c>
      <c r="AC86" s="21">
        <f t="shared" si="6"/>
        <v>297.57600000000002</v>
      </c>
      <c r="AD86" s="35">
        <f t="shared" si="7"/>
        <v>33.478706303264019</v>
      </c>
    </row>
    <row r="87" spans="1:30" x14ac:dyDescent="0.2">
      <c r="A87" s="13">
        <v>70</v>
      </c>
      <c r="B87" s="14" t="s">
        <v>144</v>
      </c>
      <c r="C87" s="14" t="s">
        <v>300</v>
      </c>
      <c r="D87" s="15" t="s">
        <v>387</v>
      </c>
      <c r="E87" s="16">
        <v>40</v>
      </c>
      <c r="F87" s="39">
        <v>90.35</v>
      </c>
      <c r="G87" s="40">
        <v>111</v>
      </c>
      <c r="H87" s="17">
        <v>44610</v>
      </c>
      <c r="I87" s="44" t="s">
        <v>390</v>
      </c>
      <c r="J87" s="20">
        <v>1.04</v>
      </c>
      <c r="K87" s="16">
        <f t="shared" ref="K87:K119" si="10">IF(SUM(F87)=0,"",F87*J87)</f>
        <v>93.963999999999999</v>
      </c>
      <c r="L87" s="42">
        <v>187.9</v>
      </c>
      <c r="M87" s="42">
        <v>130</v>
      </c>
      <c r="N87" s="42">
        <v>130.9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9">
        <f t="shared" si="1"/>
        <v>4</v>
      </c>
      <c r="AB87" s="21">
        <f t="shared" ref="AB87:AB119" si="11">CEILING(SUM(K87:Z87)/COUNTIF(K87:Z87,"&gt;0"),0.01)</f>
        <v>135.69999999999999</v>
      </c>
      <c r="AC87" s="21">
        <f t="shared" si="2"/>
        <v>5428</v>
      </c>
      <c r="AD87" s="35">
        <f t="shared" si="3"/>
        <v>28.611290755174036</v>
      </c>
    </row>
    <row r="88" spans="1:30" x14ac:dyDescent="0.2">
      <c r="A88" s="13">
        <v>71</v>
      </c>
      <c r="B88" s="14" t="s">
        <v>145</v>
      </c>
      <c r="C88" s="14" t="s">
        <v>301</v>
      </c>
      <c r="D88" s="15" t="s">
        <v>387</v>
      </c>
      <c r="E88" s="16">
        <v>20</v>
      </c>
      <c r="F88" s="39">
        <v>19.25</v>
      </c>
      <c r="G88" s="40">
        <v>111</v>
      </c>
      <c r="H88" s="17">
        <v>44610</v>
      </c>
      <c r="I88" s="44" t="s">
        <v>390</v>
      </c>
      <c r="J88" s="20">
        <v>1.04</v>
      </c>
      <c r="K88" s="16">
        <f t="shared" si="10"/>
        <v>20.02</v>
      </c>
      <c r="L88" s="42">
        <v>33.333333333333336</v>
      </c>
      <c r="M88" s="42">
        <v>20.8</v>
      </c>
      <c r="N88" s="42">
        <v>32.675000000000004</v>
      </c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9">
        <f t="shared" si="1"/>
        <v>4</v>
      </c>
      <c r="AB88" s="21">
        <f t="shared" si="11"/>
        <v>26.71</v>
      </c>
      <c r="AC88" s="21">
        <f t="shared" si="2"/>
        <v>534.20000000000005</v>
      </c>
      <c r="AD88" s="35">
        <f t="shared" si="3"/>
        <v>27.267598219990735</v>
      </c>
    </row>
    <row r="89" spans="1:30" x14ac:dyDescent="0.2">
      <c r="A89" s="13">
        <v>72</v>
      </c>
      <c r="B89" s="14" t="s">
        <v>146</v>
      </c>
      <c r="C89" s="14" t="s">
        <v>302</v>
      </c>
      <c r="D89" s="15" t="s">
        <v>73</v>
      </c>
      <c r="E89" s="16">
        <v>100</v>
      </c>
      <c r="F89" s="39">
        <v>143.47999999999999</v>
      </c>
      <c r="G89" s="40">
        <v>111</v>
      </c>
      <c r="H89" s="17">
        <v>44610</v>
      </c>
      <c r="I89" s="44" t="s">
        <v>390</v>
      </c>
      <c r="J89" s="20">
        <v>1.04</v>
      </c>
      <c r="K89" s="16">
        <f t="shared" si="10"/>
        <v>149.2192</v>
      </c>
      <c r="L89" s="42">
        <v>270.39999999999998</v>
      </c>
      <c r="M89" s="42">
        <v>145.6</v>
      </c>
      <c r="N89" s="42">
        <v>157.24</v>
      </c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9">
        <f t="shared" si="1"/>
        <v>4</v>
      </c>
      <c r="AB89" s="21">
        <f t="shared" si="11"/>
        <v>180.62</v>
      </c>
      <c r="AC89" s="21">
        <f t="shared" si="2"/>
        <v>18062</v>
      </c>
      <c r="AD89" s="35">
        <f t="shared" si="3"/>
        <v>33.248862795670355</v>
      </c>
    </row>
    <row r="90" spans="1:30" ht="25.5" x14ac:dyDescent="0.2">
      <c r="A90" s="13">
        <v>73</v>
      </c>
      <c r="B90" s="14" t="s">
        <v>147</v>
      </c>
      <c r="C90" s="14" t="s">
        <v>303</v>
      </c>
      <c r="D90" s="15" t="s">
        <v>73</v>
      </c>
      <c r="E90" s="16">
        <v>3.2</v>
      </c>
      <c r="F90" s="39">
        <v>210.15</v>
      </c>
      <c r="G90" s="40">
        <v>111</v>
      </c>
      <c r="H90" s="17">
        <v>44610</v>
      </c>
      <c r="I90" s="44" t="s">
        <v>390</v>
      </c>
      <c r="J90" s="20">
        <v>1.04</v>
      </c>
      <c r="K90" s="16">
        <f t="shared" si="10"/>
        <v>218.55600000000001</v>
      </c>
      <c r="L90" s="42">
        <v>237.1</v>
      </c>
      <c r="M90" s="42">
        <v>152.1</v>
      </c>
      <c r="N90" s="42">
        <v>281.25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9">
        <f t="shared" si="1"/>
        <v>4</v>
      </c>
      <c r="AB90" s="21">
        <f t="shared" si="11"/>
        <v>222.26</v>
      </c>
      <c r="AC90" s="21">
        <f t="shared" si="2"/>
        <v>711.23199999999997</v>
      </c>
      <c r="AD90" s="35">
        <f t="shared" si="3"/>
        <v>24.140105991426459</v>
      </c>
    </row>
    <row r="91" spans="1:30" ht="25.5" x14ac:dyDescent="0.2">
      <c r="A91" s="13">
        <v>74</v>
      </c>
      <c r="B91" s="14" t="s">
        <v>148</v>
      </c>
      <c r="C91" s="14" t="s">
        <v>304</v>
      </c>
      <c r="D91" s="15" t="s">
        <v>73</v>
      </c>
      <c r="E91" s="16">
        <v>3</v>
      </c>
      <c r="F91" s="39">
        <v>183.81</v>
      </c>
      <c r="G91" s="40">
        <v>111</v>
      </c>
      <c r="H91" s="17">
        <v>44610</v>
      </c>
      <c r="I91" s="44" t="s">
        <v>390</v>
      </c>
      <c r="J91" s="20">
        <v>1.04</v>
      </c>
      <c r="K91" s="16">
        <f t="shared" si="10"/>
        <v>191.16240000000002</v>
      </c>
      <c r="L91" s="42">
        <v>282.3</v>
      </c>
      <c r="M91" s="42">
        <v>153.4</v>
      </c>
      <c r="N91" s="42">
        <v>166.63</v>
      </c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9">
        <f t="shared" si="1"/>
        <v>4</v>
      </c>
      <c r="AB91" s="21">
        <f t="shared" si="11"/>
        <v>198.38</v>
      </c>
      <c r="AC91" s="21">
        <f t="shared" si="2"/>
        <v>595.14</v>
      </c>
      <c r="AD91" s="35">
        <f t="shared" si="3"/>
        <v>29.285914760686317</v>
      </c>
    </row>
    <row r="92" spans="1:30" ht="25.5" x14ac:dyDescent="0.2">
      <c r="A92" s="13">
        <v>75</v>
      </c>
      <c r="B92" s="14" t="s">
        <v>149</v>
      </c>
      <c r="C92" s="14" t="s">
        <v>305</v>
      </c>
      <c r="D92" s="15" t="s">
        <v>73</v>
      </c>
      <c r="E92" s="16">
        <v>8</v>
      </c>
      <c r="F92" s="39">
        <v>295.60000000000002</v>
      </c>
      <c r="G92" s="40">
        <v>111</v>
      </c>
      <c r="H92" s="17">
        <v>44610</v>
      </c>
      <c r="I92" s="44" t="s">
        <v>390</v>
      </c>
      <c r="J92" s="20">
        <v>1.04</v>
      </c>
      <c r="K92" s="16">
        <f t="shared" si="10"/>
        <v>307.42400000000004</v>
      </c>
      <c r="L92" s="42">
        <v>601.79999999999995</v>
      </c>
      <c r="M92" s="42">
        <v>369.2</v>
      </c>
      <c r="N92" s="42">
        <v>360.11</v>
      </c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9">
        <f t="shared" si="1"/>
        <v>4</v>
      </c>
      <c r="AB92" s="21">
        <f t="shared" si="11"/>
        <v>409.64</v>
      </c>
      <c r="AC92" s="21">
        <f t="shared" si="2"/>
        <v>3277.12</v>
      </c>
      <c r="AD92" s="35">
        <f t="shared" si="3"/>
        <v>31.972835231911318</v>
      </c>
    </row>
    <row r="93" spans="1:30" x14ac:dyDescent="0.2">
      <c r="A93" s="13">
        <v>76</v>
      </c>
      <c r="B93" s="14" t="s">
        <v>150</v>
      </c>
      <c r="C93" s="14" t="s">
        <v>306</v>
      </c>
      <c r="D93" s="15" t="s">
        <v>73</v>
      </c>
      <c r="E93" s="16">
        <v>203.18000000000004</v>
      </c>
      <c r="F93" s="39">
        <v>183.91</v>
      </c>
      <c r="G93" s="40">
        <v>111</v>
      </c>
      <c r="H93" s="17">
        <v>44610</v>
      </c>
      <c r="I93" s="44" t="s">
        <v>390</v>
      </c>
      <c r="J93" s="20">
        <v>1.04</v>
      </c>
      <c r="K93" s="16">
        <f t="shared" si="10"/>
        <v>191.2664</v>
      </c>
      <c r="L93" s="42">
        <v>382.5</v>
      </c>
      <c r="M93" s="42">
        <v>263.89999999999998</v>
      </c>
      <c r="N93" s="42">
        <v>291.51</v>
      </c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9">
        <f t="shared" si="1"/>
        <v>4</v>
      </c>
      <c r="AB93" s="21">
        <f t="shared" si="11"/>
        <v>282.3</v>
      </c>
      <c r="AC93" s="21">
        <f t="shared" si="2"/>
        <v>57357.714000000014</v>
      </c>
      <c r="AD93" s="35">
        <f t="shared" si="3"/>
        <v>28.004987788432683</v>
      </c>
    </row>
    <row r="94" spans="1:30" x14ac:dyDescent="0.2">
      <c r="A94" s="13">
        <v>77</v>
      </c>
      <c r="B94" s="14" t="s">
        <v>151</v>
      </c>
      <c r="C94" s="14" t="s">
        <v>307</v>
      </c>
      <c r="D94" s="15" t="s">
        <v>73</v>
      </c>
      <c r="E94" s="16">
        <v>43.2</v>
      </c>
      <c r="F94" s="16">
        <v>193.03</v>
      </c>
      <c r="G94" s="40">
        <v>111</v>
      </c>
      <c r="H94" s="17">
        <v>44610</v>
      </c>
      <c r="I94" s="44" t="s">
        <v>390</v>
      </c>
      <c r="J94" s="20">
        <v>1.04</v>
      </c>
      <c r="K94" s="16">
        <f t="shared" si="10"/>
        <v>200.75120000000001</v>
      </c>
      <c r="L94" s="42">
        <v>401.5</v>
      </c>
      <c r="M94" s="42">
        <v>252.2</v>
      </c>
      <c r="N94" s="42">
        <v>369.76850000000002</v>
      </c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19">
        <f t="shared" si="1"/>
        <v>4</v>
      </c>
      <c r="AB94" s="21">
        <f t="shared" si="11"/>
        <v>306.06</v>
      </c>
      <c r="AC94" s="21">
        <f t="shared" si="2"/>
        <v>13221.792000000001</v>
      </c>
      <c r="AD94" s="35">
        <f t="shared" si="3"/>
        <v>31.087440305809626</v>
      </c>
    </row>
    <row r="95" spans="1:30" x14ac:dyDescent="0.2">
      <c r="A95" s="13">
        <v>78</v>
      </c>
      <c r="B95" s="14" t="s">
        <v>152</v>
      </c>
      <c r="C95" s="14" t="s">
        <v>308</v>
      </c>
      <c r="D95" s="15" t="s">
        <v>73</v>
      </c>
      <c r="E95" s="16">
        <v>21.9</v>
      </c>
      <c r="F95" s="16">
        <v>149.55000000000001</v>
      </c>
      <c r="G95" s="40">
        <v>111</v>
      </c>
      <c r="H95" s="17">
        <v>44610</v>
      </c>
      <c r="I95" s="44" t="s">
        <v>390</v>
      </c>
      <c r="J95" s="20">
        <v>1.04</v>
      </c>
      <c r="K95" s="16">
        <f t="shared" si="10"/>
        <v>155.53200000000001</v>
      </c>
      <c r="L95" s="42">
        <v>311.10000000000002</v>
      </c>
      <c r="M95" s="42">
        <v>200.2</v>
      </c>
      <c r="N95" s="42">
        <v>265.81</v>
      </c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19">
        <f t="shared" si="1"/>
        <v>4</v>
      </c>
      <c r="AB95" s="21">
        <f t="shared" si="11"/>
        <v>233.17000000000002</v>
      </c>
      <c r="AC95" s="21">
        <f t="shared" si="2"/>
        <v>5106.4229999999998</v>
      </c>
      <c r="AD95" s="35">
        <f t="shared" si="3"/>
        <v>29.561188125851473</v>
      </c>
    </row>
    <row r="96" spans="1:30" x14ac:dyDescent="0.2">
      <c r="A96" s="13">
        <v>79</v>
      </c>
      <c r="B96" s="14" t="s">
        <v>153</v>
      </c>
      <c r="C96" s="14" t="s">
        <v>309</v>
      </c>
      <c r="D96" s="15" t="s">
        <v>73</v>
      </c>
      <c r="E96" s="16">
        <v>26.8</v>
      </c>
      <c r="F96" s="39">
        <v>88.11</v>
      </c>
      <c r="G96" s="40">
        <v>111</v>
      </c>
      <c r="H96" s="17">
        <v>44610</v>
      </c>
      <c r="I96" s="44" t="s">
        <v>390</v>
      </c>
      <c r="J96" s="20">
        <v>1.04</v>
      </c>
      <c r="K96" s="16">
        <f t="shared" si="10"/>
        <v>91.634399999999999</v>
      </c>
      <c r="L96" s="42">
        <v>183.3</v>
      </c>
      <c r="M96" s="42">
        <v>115.7</v>
      </c>
      <c r="N96" s="42">
        <v>172.85</v>
      </c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9">
        <f t="shared" si="1"/>
        <v>4</v>
      </c>
      <c r="AB96" s="21">
        <f t="shared" si="11"/>
        <v>140.88</v>
      </c>
      <c r="AC96" s="21">
        <f t="shared" si="2"/>
        <v>3775.5839999999998</v>
      </c>
      <c r="AD96" s="35">
        <f t="shared" si="3"/>
        <v>31.427112974314031</v>
      </c>
    </row>
    <row r="97" spans="1:30" x14ac:dyDescent="0.2">
      <c r="A97" s="13">
        <v>80</v>
      </c>
      <c r="B97" s="14" t="s">
        <v>154</v>
      </c>
      <c r="C97" s="14" t="s">
        <v>310</v>
      </c>
      <c r="D97" s="15" t="s">
        <v>73</v>
      </c>
      <c r="E97" s="16">
        <v>495.64999999999992</v>
      </c>
      <c r="F97" s="39">
        <v>193.54</v>
      </c>
      <c r="G97" s="40">
        <v>111</v>
      </c>
      <c r="H97" s="17">
        <v>44610</v>
      </c>
      <c r="I97" s="44" t="s">
        <v>390</v>
      </c>
      <c r="J97" s="20">
        <v>1.04</v>
      </c>
      <c r="K97" s="16">
        <f t="shared" si="10"/>
        <v>201.2816</v>
      </c>
      <c r="L97" s="42">
        <v>379.6</v>
      </c>
      <c r="M97" s="42">
        <v>217.1</v>
      </c>
      <c r="N97" s="42">
        <v>223.64</v>
      </c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9">
        <f t="shared" si="1"/>
        <v>4</v>
      </c>
      <c r="AB97" s="21">
        <f t="shared" si="11"/>
        <v>255.41</v>
      </c>
      <c r="AC97" s="21">
        <f t="shared" si="2"/>
        <v>126593.96649999998</v>
      </c>
      <c r="AD97" s="35">
        <f t="shared" si="3"/>
        <v>32.624691205666068</v>
      </c>
    </row>
    <row r="98" spans="1:30" x14ac:dyDescent="0.2">
      <c r="A98" s="13">
        <v>81</v>
      </c>
      <c r="B98" s="14" t="s">
        <v>155</v>
      </c>
      <c r="C98" s="14" t="s">
        <v>311</v>
      </c>
      <c r="D98" s="15" t="s">
        <v>73</v>
      </c>
      <c r="E98" s="16">
        <v>3</v>
      </c>
      <c r="F98" s="39">
        <v>173.07</v>
      </c>
      <c r="G98" s="40">
        <v>111</v>
      </c>
      <c r="H98" s="17">
        <v>44610</v>
      </c>
      <c r="I98" s="44" t="s">
        <v>390</v>
      </c>
      <c r="J98" s="20">
        <v>1.04</v>
      </c>
      <c r="K98" s="16">
        <f t="shared" si="10"/>
        <v>179.99279999999999</v>
      </c>
      <c r="L98" s="42">
        <v>360</v>
      </c>
      <c r="M98" s="42">
        <v>192.4</v>
      </c>
      <c r="N98" s="42">
        <v>262.57</v>
      </c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9">
        <f t="shared" si="1"/>
        <v>4</v>
      </c>
      <c r="AB98" s="21">
        <f t="shared" si="11"/>
        <v>248.75</v>
      </c>
      <c r="AC98" s="21">
        <f t="shared" si="2"/>
        <v>746.25</v>
      </c>
      <c r="AD98" s="35">
        <f t="shared" si="3"/>
        <v>33.207773775612779</v>
      </c>
    </row>
    <row r="99" spans="1:30" x14ac:dyDescent="0.2">
      <c r="A99" s="13">
        <v>82</v>
      </c>
      <c r="B99" s="14" t="s">
        <v>156</v>
      </c>
      <c r="C99" s="14" t="s">
        <v>312</v>
      </c>
      <c r="D99" s="15" t="s">
        <v>73</v>
      </c>
      <c r="E99" s="16">
        <v>1</v>
      </c>
      <c r="F99" s="39">
        <v>158.87</v>
      </c>
      <c r="G99" s="40">
        <v>111</v>
      </c>
      <c r="H99" s="17">
        <v>44610</v>
      </c>
      <c r="I99" s="44" t="s">
        <v>390</v>
      </c>
      <c r="J99" s="20">
        <v>1.04</v>
      </c>
      <c r="K99" s="16">
        <f t="shared" si="10"/>
        <v>165.22480000000002</v>
      </c>
      <c r="L99" s="42">
        <v>275.33333333333331</v>
      </c>
      <c r="M99" s="42">
        <v>193.7</v>
      </c>
      <c r="N99" s="42">
        <v>193.92768000000001</v>
      </c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9">
        <f t="shared" si="1"/>
        <v>4</v>
      </c>
      <c r="AB99" s="21">
        <f t="shared" si="11"/>
        <v>207.05</v>
      </c>
      <c r="AC99" s="21">
        <f t="shared" si="2"/>
        <v>207.05</v>
      </c>
      <c r="AD99" s="35">
        <f t="shared" si="3"/>
        <v>22.930518855966294</v>
      </c>
    </row>
    <row r="100" spans="1:30" x14ac:dyDescent="0.2">
      <c r="A100" s="13">
        <v>83</v>
      </c>
      <c r="B100" s="14" t="s">
        <v>157</v>
      </c>
      <c r="C100" s="14" t="s">
        <v>313</v>
      </c>
      <c r="D100" s="15" t="s">
        <v>73</v>
      </c>
      <c r="E100" s="16">
        <v>53.110000000000007</v>
      </c>
      <c r="F100" s="39">
        <v>191.36</v>
      </c>
      <c r="G100" s="40">
        <v>111</v>
      </c>
      <c r="H100" s="17">
        <v>44610</v>
      </c>
      <c r="I100" s="44" t="s">
        <v>390</v>
      </c>
      <c r="J100" s="20">
        <v>1.04</v>
      </c>
      <c r="K100" s="16">
        <f t="shared" si="10"/>
        <v>199.01440000000002</v>
      </c>
      <c r="L100" s="42">
        <v>331.66666666666669</v>
      </c>
      <c r="M100" s="42">
        <v>205.4</v>
      </c>
      <c r="N100" s="42">
        <v>273.58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9">
        <f t="shared" si="1"/>
        <v>4</v>
      </c>
      <c r="AB100" s="21">
        <f t="shared" si="11"/>
        <v>252.42000000000002</v>
      </c>
      <c r="AC100" s="21">
        <f t="shared" si="2"/>
        <v>13406.026200000002</v>
      </c>
      <c r="AD100" s="35">
        <f t="shared" si="3"/>
        <v>24.8363391567629</v>
      </c>
    </row>
    <row r="101" spans="1:30" x14ac:dyDescent="0.2">
      <c r="A101" s="13">
        <v>84</v>
      </c>
      <c r="B101" s="14" t="s">
        <v>158</v>
      </c>
      <c r="C101" s="14" t="s">
        <v>314</v>
      </c>
      <c r="D101" s="15" t="s">
        <v>73</v>
      </c>
      <c r="E101" s="16">
        <v>2</v>
      </c>
      <c r="F101" s="39">
        <v>157.30000000000001</v>
      </c>
      <c r="G101" s="40">
        <v>111</v>
      </c>
      <c r="H101" s="17">
        <v>44610</v>
      </c>
      <c r="I101" s="44" t="s">
        <v>390</v>
      </c>
      <c r="J101" s="20">
        <v>1.04</v>
      </c>
      <c r="K101" s="16">
        <f t="shared" si="10"/>
        <v>163.59200000000001</v>
      </c>
      <c r="L101" s="42">
        <v>272.66666666666669</v>
      </c>
      <c r="M101" s="42">
        <v>191.1</v>
      </c>
      <c r="N101" s="42">
        <v>190.69</v>
      </c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9">
        <f t="shared" si="1"/>
        <v>4</v>
      </c>
      <c r="AB101" s="21">
        <f t="shared" si="11"/>
        <v>204.52</v>
      </c>
      <c r="AC101" s="21">
        <f t="shared" si="2"/>
        <v>409.04</v>
      </c>
      <c r="AD101" s="35">
        <f t="shared" si="3"/>
        <v>23.090362311988049</v>
      </c>
    </row>
    <row r="102" spans="1:30" x14ac:dyDescent="0.2">
      <c r="A102" s="13">
        <v>85</v>
      </c>
      <c r="B102" s="14" t="s">
        <v>159</v>
      </c>
      <c r="C102" s="14" t="s">
        <v>315</v>
      </c>
      <c r="D102" s="15" t="s">
        <v>73</v>
      </c>
      <c r="E102" s="16">
        <v>10.6</v>
      </c>
      <c r="F102" s="39">
        <v>145.82</v>
      </c>
      <c r="G102" s="40">
        <v>111</v>
      </c>
      <c r="H102" s="17">
        <v>44610</v>
      </c>
      <c r="I102" s="44" t="s">
        <v>390</v>
      </c>
      <c r="J102" s="20">
        <v>1.04</v>
      </c>
      <c r="K102" s="16">
        <f t="shared" si="10"/>
        <v>151.65279999999998</v>
      </c>
      <c r="L102" s="42">
        <v>303.3</v>
      </c>
      <c r="M102" s="42">
        <v>187.2</v>
      </c>
      <c r="N102" s="42">
        <v>190.69</v>
      </c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9">
        <f t="shared" si="1"/>
        <v>4</v>
      </c>
      <c r="AB102" s="21">
        <f t="shared" si="11"/>
        <v>208.22</v>
      </c>
      <c r="AC102" s="21">
        <f t="shared" si="2"/>
        <v>2207.1320000000001</v>
      </c>
      <c r="AD102" s="35">
        <f t="shared" si="3"/>
        <v>31.601526146235003</v>
      </c>
    </row>
    <row r="103" spans="1:30" x14ac:dyDescent="0.2">
      <c r="A103" s="13">
        <v>86</v>
      </c>
      <c r="B103" s="14" t="s">
        <v>160</v>
      </c>
      <c r="C103" s="14" t="s">
        <v>316</v>
      </c>
      <c r="D103" s="15" t="s">
        <v>73</v>
      </c>
      <c r="E103" s="16">
        <v>692.43000000000006</v>
      </c>
      <c r="F103" s="16">
        <v>183.56</v>
      </c>
      <c r="G103" s="40">
        <v>111</v>
      </c>
      <c r="H103" s="17">
        <v>44610</v>
      </c>
      <c r="I103" s="44" t="s">
        <v>390</v>
      </c>
      <c r="J103" s="20">
        <v>1.04</v>
      </c>
      <c r="K103" s="16">
        <f t="shared" si="10"/>
        <v>190.9024</v>
      </c>
      <c r="L103" s="42">
        <v>381.8</v>
      </c>
      <c r="M103" s="42">
        <v>235.3</v>
      </c>
      <c r="N103" s="42">
        <v>313.5</v>
      </c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19">
        <f t="shared" si="1"/>
        <v>4</v>
      </c>
      <c r="AB103" s="21">
        <f t="shared" si="11"/>
        <v>280.38</v>
      </c>
      <c r="AC103" s="21">
        <f t="shared" si="2"/>
        <v>194143.52340000001</v>
      </c>
      <c r="AD103" s="35">
        <f t="shared" si="3"/>
        <v>30.138126166206767</v>
      </c>
    </row>
    <row r="104" spans="1:30" x14ac:dyDescent="0.2">
      <c r="A104" s="13">
        <v>87</v>
      </c>
      <c r="B104" s="14" t="s">
        <v>161</v>
      </c>
      <c r="C104" s="14" t="s">
        <v>317</v>
      </c>
      <c r="D104" s="15" t="s">
        <v>73</v>
      </c>
      <c r="E104" s="16">
        <v>271.7</v>
      </c>
      <c r="F104" s="39">
        <v>208.12</v>
      </c>
      <c r="G104" s="40">
        <v>111</v>
      </c>
      <c r="H104" s="17">
        <v>44610</v>
      </c>
      <c r="I104" s="44" t="s">
        <v>390</v>
      </c>
      <c r="J104" s="20">
        <v>1.04</v>
      </c>
      <c r="K104" s="16">
        <f t="shared" si="10"/>
        <v>216.44480000000001</v>
      </c>
      <c r="L104" s="42">
        <v>432.9</v>
      </c>
      <c r="M104" s="42">
        <v>261.3</v>
      </c>
      <c r="N104" s="42">
        <v>252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9">
        <f t="shared" ref="AA104:AA119" si="12">COUNTIF(K104:Z104,"&gt;0")</f>
        <v>4</v>
      </c>
      <c r="AB104" s="21">
        <f t="shared" si="11"/>
        <v>290.67</v>
      </c>
      <c r="AC104" s="21">
        <f t="shared" ref="AC104:AC119" si="13">AB104*E104</f>
        <v>78975.039000000004</v>
      </c>
      <c r="AD104" s="35">
        <f t="shared" ref="AD104:AD119" si="14">STDEV(K104:Z104)/AB104*100</f>
        <v>33.294075785283148</v>
      </c>
    </row>
    <row r="105" spans="1:30" x14ac:dyDescent="0.2">
      <c r="A105" s="13">
        <v>88</v>
      </c>
      <c r="B105" s="14" t="s">
        <v>162</v>
      </c>
      <c r="C105" s="14" t="s">
        <v>318</v>
      </c>
      <c r="D105" s="15" t="s">
        <v>73</v>
      </c>
      <c r="E105" s="16">
        <v>130.05999999999997</v>
      </c>
      <c r="F105" s="39">
        <v>192.43</v>
      </c>
      <c r="G105" s="40">
        <v>111</v>
      </c>
      <c r="H105" s="17">
        <v>44610</v>
      </c>
      <c r="I105" s="44" t="s">
        <v>390</v>
      </c>
      <c r="J105" s="20">
        <v>1.04</v>
      </c>
      <c r="K105" s="16">
        <f t="shared" si="10"/>
        <v>200.12720000000002</v>
      </c>
      <c r="L105" s="42">
        <v>400.3</v>
      </c>
      <c r="M105" s="42">
        <v>243.1</v>
      </c>
      <c r="N105" s="42">
        <v>244.44</v>
      </c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9">
        <f t="shared" si="12"/>
        <v>4</v>
      </c>
      <c r="AB105" s="21">
        <f t="shared" si="11"/>
        <v>272</v>
      </c>
      <c r="AC105" s="21">
        <f t="shared" si="13"/>
        <v>35376.319999999992</v>
      </c>
      <c r="AD105" s="35">
        <f t="shared" si="14"/>
        <v>32.345526606144112</v>
      </c>
    </row>
    <row r="106" spans="1:30" x14ac:dyDescent="0.2">
      <c r="A106" s="13">
        <v>89</v>
      </c>
      <c r="B106" s="14" t="s">
        <v>163</v>
      </c>
      <c r="C106" s="14" t="s">
        <v>319</v>
      </c>
      <c r="D106" s="15" t="s">
        <v>73</v>
      </c>
      <c r="E106" s="16">
        <v>7.3000000000000007</v>
      </c>
      <c r="F106" s="39">
        <v>190.89</v>
      </c>
      <c r="G106" s="40">
        <v>111</v>
      </c>
      <c r="H106" s="17">
        <v>44610</v>
      </c>
      <c r="I106" s="44" t="s">
        <v>390</v>
      </c>
      <c r="J106" s="20">
        <v>1.04</v>
      </c>
      <c r="K106" s="16">
        <f t="shared" si="10"/>
        <v>198.5256</v>
      </c>
      <c r="L106" s="42">
        <v>397.1</v>
      </c>
      <c r="M106" s="42">
        <v>217.1</v>
      </c>
      <c r="N106" s="42">
        <v>262.58629999999999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9">
        <f t="shared" si="12"/>
        <v>4</v>
      </c>
      <c r="AB106" s="21">
        <f t="shared" si="11"/>
        <v>268.83</v>
      </c>
      <c r="AC106" s="21">
        <f t="shared" si="13"/>
        <v>1962.4590000000001</v>
      </c>
      <c r="AD106" s="35">
        <f t="shared" si="14"/>
        <v>33.34787427275468</v>
      </c>
    </row>
    <row r="107" spans="1:30" x14ac:dyDescent="0.2">
      <c r="A107" s="13">
        <v>90</v>
      </c>
      <c r="B107" s="14" t="s">
        <v>164</v>
      </c>
      <c r="C107" s="14" t="s">
        <v>320</v>
      </c>
      <c r="D107" s="15" t="s">
        <v>73</v>
      </c>
      <c r="E107" s="16">
        <v>240.89999999999998</v>
      </c>
      <c r="F107" s="39">
        <v>192.64</v>
      </c>
      <c r="G107" s="40">
        <v>111</v>
      </c>
      <c r="H107" s="17">
        <v>44610</v>
      </c>
      <c r="I107" s="44" t="s">
        <v>390</v>
      </c>
      <c r="J107" s="20">
        <v>1.04</v>
      </c>
      <c r="K107" s="16">
        <f t="shared" si="10"/>
        <v>200.34559999999999</v>
      </c>
      <c r="L107" s="42">
        <v>400.7</v>
      </c>
      <c r="M107" s="42">
        <v>245.7</v>
      </c>
      <c r="N107" s="42">
        <v>339.12599999999998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9">
        <f t="shared" si="12"/>
        <v>4</v>
      </c>
      <c r="AB107" s="21">
        <f t="shared" si="11"/>
        <v>296.47000000000003</v>
      </c>
      <c r="AC107" s="21">
        <f t="shared" si="13"/>
        <v>71419.623000000007</v>
      </c>
      <c r="AD107" s="35">
        <f t="shared" si="14"/>
        <v>30.482446405118463</v>
      </c>
    </row>
    <row r="108" spans="1:30" x14ac:dyDescent="0.2">
      <c r="A108" s="13">
        <v>91</v>
      </c>
      <c r="B108" s="14" t="s">
        <v>165</v>
      </c>
      <c r="C108" s="14" t="s">
        <v>321</v>
      </c>
      <c r="D108" s="15" t="s">
        <v>73</v>
      </c>
      <c r="E108" s="16">
        <v>160.41999999999999</v>
      </c>
      <c r="F108" s="39">
        <v>184.11</v>
      </c>
      <c r="G108" s="40">
        <v>111</v>
      </c>
      <c r="H108" s="17">
        <v>44610</v>
      </c>
      <c r="I108" s="44" t="s">
        <v>390</v>
      </c>
      <c r="J108" s="20">
        <v>1.04</v>
      </c>
      <c r="K108" s="16">
        <f t="shared" si="10"/>
        <v>191.47440000000003</v>
      </c>
      <c r="L108" s="42">
        <v>382.9</v>
      </c>
      <c r="M108" s="42">
        <v>221</v>
      </c>
      <c r="N108" s="42">
        <v>353.62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9">
        <f t="shared" si="12"/>
        <v>4</v>
      </c>
      <c r="AB108" s="21">
        <f t="shared" si="11"/>
        <v>287.25</v>
      </c>
      <c r="AC108" s="21">
        <f t="shared" si="13"/>
        <v>46080.644999999997</v>
      </c>
      <c r="AD108" s="35">
        <f t="shared" si="14"/>
        <v>33.097223820796096</v>
      </c>
    </row>
    <row r="109" spans="1:30" x14ac:dyDescent="0.2">
      <c r="A109" s="13">
        <v>92</v>
      </c>
      <c r="B109" s="14" t="s">
        <v>166</v>
      </c>
      <c r="C109" s="14" t="s">
        <v>322</v>
      </c>
      <c r="D109" s="15" t="s">
        <v>73</v>
      </c>
      <c r="E109" s="16">
        <v>334.21000000000004</v>
      </c>
      <c r="F109" s="39">
        <v>171.2</v>
      </c>
      <c r="G109" s="40">
        <v>111</v>
      </c>
      <c r="H109" s="17">
        <v>44610</v>
      </c>
      <c r="I109" s="44" t="s">
        <v>390</v>
      </c>
      <c r="J109" s="20">
        <v>1.04</v>
      </c>
      <c r="K109" s="16">
        <f t="shared" si="10"/>
        <v>178.048</v>
      </c>
      <c r="L109" s="42">
        <v>356.1</v>
      </c>
      <c r="M109" s="42">
        <v>204.1</v>
      </c>
      <c r="N109" s="42">
        <v>300.36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9">
        <f t="shared" si="12"/>
        <v>4</v>
      </c>
      <c r="AB109" s="21">
        <f t="shared" si="11"/>
        <v>259.66000000000003</v>
      </c>
      <c r="AC109" s="21">
        <f t="shared" si="13"/>
        <v>86780.968600000022</v>
      </c>
      <c r="AD109" s="35">
        <f t="shared" si="14"/>
        <v>31.993937705669744</v>
      </c>
    </row>
    <row r="110" spans="1:30" x14ac:dyDescent="0.2">
      <c r="A110" s="13">
        <v>93</v>
      </c>
      <c r="B110" s="14" t="s">
        <v>167</v>
      </c>
      <c r="C110" s="14" t="s">
        <v>323</v>
      </c>
      <c r="D110" s="15" t="s">
        <v>73</v>
      </c>
      <c r="E110" s="16">
        <v>110.71000000000001</v>
      </c>
      <c r="F110" s="39">
        <v>241.82</v>
      </c>
      <c r="G110" s="40">
        <v>111</v>
      </c>
      <c r="H110" s="17">
        <v>44610</v>
      </c>
      <c r="I110" s="44" t="s">
        <v>390</v>
      </c>
      <c r="J110" s="20">
        <v>1.04</v>
      </c>
      <c r="K110" s="16">
        <f t="shared" si="10"/>
        <v>251.49279999999999</v>
      </c>
      <c r="L110" s="42">
        <v>503</v>
      </c>
      <c r="M110" s="42">
        <v>296.39999999999998</v>
      </c>
      <c r="N110" s="42">
        <v>328.04289999999997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9">
        <f t="shared" si="12"/>
        <v>4</v>
      </c>
      <c r="AB110" s="21">
        <f t="shared" si="11"/>
        <v>344.74</v>
      </c>
      <c r="AC110" s="21">
        <f t="shared" si="13"/>
        <v>38166.165400000005</v>
      </c>
      <c r="AD110" s="35">
        <f t="shared" si="14"/>
        <v>31.933066067272399</v>
      </c>
    </row>
    <row r="111" spans="1:30" x14ac:dyDescent="0.2">
      <c r="A111" s="13">
        <v>94</v>
      </c>
      <c r="B111" s="14" t="s">
        <v>168</v>
      </c>
      <c r="C111" s="14" t="s">
        <v>324</v>
      </c>
      <c r="D111" s="15" t="s">
        <v>387</v>
      </c>
      <c r="E111" s="16">
        <v>20</v>
      </c>
      <c r="F111" s="16">
        <v>6.65</v>
      </c>
      <c r="G111" s="40">
        <v>111</v>
      </c>
      <c r="H111" s="17">
        <v>44610</v>
      </c>
      <c r="I111" s="44" t="s">
        <v>390</v>
      </c>
      <c r="J111" s="20">
        <v>1.04</v>
      </c>
      <c r="K111" s="16">
        <f t="shared" si="10"/>
        <v>6.9160000000000004</v>
      </c>
      <c r="L111" s="42">
        <v>13.8</v>
      </c>
      <c r="M111" s="42">
        <v>14.3</v>
      </c>
      <c r="N111" s="42">
        <v>14.491666666666667</v>
      </c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19">
        <f t="shared" si="12"/>
        <v>4</v>
      </c>
      <c r="AB111" s="21">
        <f t="shared" si="11"/>
        <v>12.38</v>
      </c>
      <c r="AC111" s="21">
        <f t="shared" si="13"/>
        <v>247.60000000000002</v>
      </c>
      <c r="AD111" s="35">
        <f t="shared" si="14"/>
        <v>29.501360511500817</v>
      </c>
    </row>
    <row r="112" spans="1:30" x14ac:dyDescent="0.2">
      <c r="A112" s="13">
        <v>95</v>
      </c>
      <c r="B112" s="14" t="s">
        <v>169</v>
      </c>
      <c r="C112" s="14" t="s">
        <v>325</v>
      </c>
      <c r="D112" s="15" t="s">
        <v>73</v>
      </c>
      <c r="E112" s="16">
        <v>1</v>
      </c>
      <c r="F112" s="16">
        <v>185.57</v>
      </c>
      <c r="G112" s="40">
        <v>111</v>
      </c>
      <c r="H112" s="17">
        <v>44610</v>
      </c>
      <c r="I112" s="44" t="s">
        <v>390</v>
      </c>
      <c r="J112" s="20">
        <v>1.04</v>
      </c>
      <c r="K112" s="16">
        <f t="shared" si="10"/>
        <v>192.99279999999999</v>
      </c>
      <c r="L112" s="42">
        <v>386</v>
      </c>
      <c r="M112" s="42">
        <v>239.2</v>
      </c>
      <c r="N112" s="42">
        <v>291.02999999999997</v>
      </c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19">
        <f t="shared" si="12"/>
        <v>4</v>
      </c>
      <c r="AB112" s="21">
        <f t="shared" si="11"/>
        <v>277.31</v>
      </c>
      <c r="AC112" s="21">
        <f t="shared" si="13"/>
        <v>277.31</v>
      </c>
      <c r="AD112" s="35">
        <f t="shared" si="14"/>
        <v>29.855375399319279</v>
      </c>
    </row>
    <row r="113" spans="1:30" x14ac:dyDescent="0.2">
      <c r="A113" s="13">
        <v>96</v>
      </c>
      <c r="B113" s="14" t="s">
        <v>170</v>
      </c>
      <c r="C113" s="14" t="s">
        <v>326</v>
      </c>
      <c r="D113" s="15" t="s">
        <v>73</v>
      </c>
      <c r="E113" s="16">
        <v>2.8</v>
      </c>
      <c r="F113" s="39">
        <v>235.91</v>
      </c>
      <c r="G113" s="40">
        <v>111</v>
      </c>
      <c r="H113" s="17">
        <v>44610</v>
      </c>
      <c r="I113" s="44" t="s">
        <v>390</v>
      </c>
      <c r="J113" s="20">
        <v>1.04</v>
      </c>
      <c r="K113" s="16">
        <f t="shared" si="10"/>
        <v>245.34640000000002</v>
      </c>
      <c r="L113" s="42">
        <v>490.7</v>
      </c>
      <c r="M113" s="42">
        <v>265.2</v>
      </c>
      <c r="N113" s="42">
        <v>334.01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9">
        <f t="shared" si="12"/>
        <v>4</v>
      </c>
      <c r="AB113" s="21">
        <f t="shared" si="11"/>
        <v>333.82</v>
      </c>
      <c r="AC113" s="21">
        <f t="shared" si="13"/>
        <v>934.69599999999991</v>
      </c>
      <c r="AD113" s="35">
        <f t="shared" si="14"/>
        <v>33.334405020418579</v>
      </c>
    </row>
    <row r="114" spans="1:30" x14ac:dyDescent="0.2">
      <c r="A114" s="13">
        <v>97</v>
      </c>
      <c r="B114" s="14" t="s">
        <v>171</v>
      </c>
      <c r="C114" s="14" t="s">
        <v>327</v>
      </c>
      <c r="D114" s="15" t="s">
        <v>73</v>
      </c>
      <c r="E114" s="16">
        <v>3.8000000000000003</v>
      </c>
      <c r="F114" s="39">
        <v>208.14</v>
      </c>
      <c r="G114" s="40">
        <v>111</v>
      </c>
      <c r="H114" s="17">
        <v>44610</v>
      </c>
      <c r="I114" s="44" t="s">
        <v>390</v>
      </c>
      <c r="J114" s="20">
        <v>1.04</v>
      </c>
      <c r="K114" s="16">
        <f t="shared" si="10"/>
        <v>216.46559999999999</v>
      </c>
      <c r="L114" s="42">
        <v>432.9</v>
      </c>
      <c r="M114" s="42">
        <v>262.60000000000002</v>
      </c>
      <c r="N114" s="42">
        <v>359.88333333333338</v>
      </c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9">
        <f t="shared" si="12"/>
        <v>4</v>
      </c>
      <c r="AB114" s="21">
        <f t="shared" si="11"/>
        <v>317.97000000000003</v>
      </c>
      <c r="AC114" s="21">
        <f t="shared" si="13"/>
        <v>1208.2860000000003</v>
      </c>
      <c r="AD114" s="35">
        <f t="shared" si="14"/>
        <v>30.564117667451789</v>
      </c>
    </row>
    <row r="115" spans="1:30" x14ac:dyDescent="0.2">
      <c r="A115" s="13">
        <v>98</v>
      </c>
      <c r="B115" s="14" t="s">
        <v>172</v>
      </c>
      <c r="C115" s="14" t="s">
        <v>328</v>
      </c>
      <c r="D115" s="15" t="s">
        <v>387</v>
      </c>
      <c r="E115" s="16">
        <v>224</v>
      </c>
      <c r="F115" s="39">
        <v>4.1399999999999997</v>
      </c>
      <c r="G115" s="40">
        <v>111</v>
      </c>
      <c r="H115" s="17">
        <v>44610</v>
      </c>
      <c r="I115" s="44" t="s">
        <v>390</v>
      </c>
      <c r="J115" s="20">
        <v>1.04</v>
      </c>
      <c r="K115" s="16">
        <f t="shared" si="10"/>
        <v>4.3056000000000001</v>
      </c>
      <c r="L115" s="42">
        <v>8.6</v>
      </c>
      <c r="M115" s="42">
        <v>5.2</v>
      </c>
      <c r="N115" s="42">
        <v>8.49</v>
      </c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9">
        <f t="shared" si="12"/>
        <v>4</v>
      </c>
      <c r="AB115" s="21">
        <f t="shared" si="11"/>
        <v>6.65</v>
      </c>
      <c r="AC115" s="21">
        <f t="shared" si="13"/>
        <v>1489.6000000000001</v>
      </c>
      <c r="AD115" s="35">
        <f t="shared" si="14"/>
        <v>33.385272275691896</v>
      </c>
    </row>
    <row r="116" spans="1:30" ht="25.5" x14ac:dyDescent="0.2">
      <c r="A116" s="13">
        <v>99</v>
      </c>
      <c r="B116" s="14" t="s">
        <v>173</v>
      </c>
      <c r="C116" s="14" t="s">
        <v>329</v>
      </c>
      <c r="D116" s="15" t="s">
        <v>388</v>
      </c>
      <c r="E116" s="16">
        <v>60</v>
      </c>
      <c r="F116" s="39">
        <v>150.82</v>
      </c>
      <c r="G116" s="40">
        <v>111</v>
      </c>
      <c r="H116" s="17">
        <v>44610</v>
      </c>
      <c r="I116" s="44" t="s">
        <v>390</v>
      </c>
      <c r="J116" s="20">
        <v>1.04</v>
      </c>
      <c r="K116" s="16">
        <f t="shared" si="10"/>
        <v>156.8528</v>
      </c>
      <c r="L116" s="42">
        <v>313.7</v>
      </c>
      <c r="M116" s="42">
        <v>195</v>
      </c>
      <c r="N116" s="42">
        <v>271</v>
      </c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9">
        <f t="shared" si="12"/>
        <v>4</v>
      </c>
      <c r="AB116" s="21">
        <f t="shared" si="11"/>
        <v>234.14000000000001</v>
      </c>
      <c r="AC116" s="21">
        <f t="shared" si="13"/>
        <v>14048.400000000001</v>
      </c>
      <c r="AD116" s="35">
        <f t="shared" si="14"/>
        <v>30.394541068872115</v>
      </c>
    </row>
    <row r="117" spans="1:30" ht="13.5" customHeight="1" x14ac:dyDescent="0.2">
      <c r="A117" s="13">
        <v>100</v>
      </c>
      <c r="B117" s="14" t="s">
        <v>174</v>
      </c>
      <c r="C117" s="14" t="s">
        <v>330</v>
      </c>
      <c r="D117" s="15" t="s">
        <v>73</v>
      </c>
      <c r="E117" s="16">
        <v>10</v>
      </c>
      <c r="F117" s="39">
        <v>75.47</v>
      </c>
      <c r="G117" s="40">
        <v>111</v>
      </c>
      <c r="H117" s="17">
        <v>44610</v>
      </c>
      <c r="I117" s="44" t="s">
        <v>390</v>
      </c>
      <c r="J117" s="20">
        <v>1.04</v>
      </c>
      <c r="K117" s="16">
        <f t="shared" si="10"/>
        <v>78.488799999999998</v>
      </c>
      <c r="L117" s="42">
        <v>157</v>
      </c>
      <c r="M117" s="42">
        <v>173.33333333333334</v>
      </c>
      <c r="N117" s="42">
        <v>129.36000000000001</v>
      </c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9">
        <f t="shared" si="12"/>
        <v>4</v>
      </c>
      <c r="AB117" s="21">
        <f t="shared" si="11"/>
        <v>134.55000000000001</v>
      </c>
      <c r="AC117" s="21">
        <f t="shared" si="13"/>
        <v>1345.5</v>
      </c>
      <c r="AD117" s="35">
        <f t="shared" si="14"/>
        <v>30.876945325658291</v>
      </c>
    </row>
    <row r="118" spans="1:30" x14ac:dyDescent="0.2">
      <c r="A118" s="13">
        <v>101</v>
      </c>
      <c r="B118" s="14" t="s">
        <v>175</v>
      </c>
      <c r="C118" s="14" t="s">
        <v>331</v>
      </c>
      <c r="D118" s="15" t="s">
        <v>387</v>
      </c>
      <c r="E118" s="16">
        <v>1154</v>
      </c>
      <c r="F118" s="39">
        <v>1.68</v>
      </c>
      <c r="G118" s="40">
        <v>111</v>
      </c>
      <c r="H118" s="17">
        <v>44610</v>
      </c>
      <c r="I118" s="44" t="s">
        <v>390</v>
      </c>
      <c r="J118" s="20">
        <v>1.04</v>
      </c>
      <c r="K118" s="16">
        <f t="shared" si="10"/>
        <v>1.7472000000000001</v>
      </c>
      <c r="L118" s="42">
        <v>2.5</v>
      </c>
      <c r="M118" s="42">
        <v>1.95</v>
      </c>
      <c r="N118" s="42">
        <v>1.1399999999999999</v>
      </c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9">
        <f t="shared" si="12"/>
        <v>4</v>
      </c>
      <c r="AB118" s="21">
        <f t="shared" si="11"/>
        <v>1.84</v>
      </c>
      <c r="AC118" s="21">
        <f t="shared" si="13"/>
        <v>2123.36</v>
      </c>
      <c r="AD118" s="35">
        <f t="shared" si="14"/>
        <v>30.521710098462577</v>
      </c>
    </row>
    <row r="119" spans="1:30" x14ac:dyDescent="0.2">
      <c r="A119" s="13">
        <v>102</v>
      </c>
      <c r="B119" s="14" t="s">
        <v>176</v>
      </c>
      <c r="C119" s="14" t="s">
        <v>332</v>
      </c>
      <c r="D119" s="15" t="s">
        <v>387</v>
      </c>
      <c r="E119" s="16">
        <v>1450</v>
      </c>
      <c r="F119" s="39">
        <v>1.18</v>
      </c>
      <c r="G119" s="40">
        <v>111</v>
      </c>
      <c r="H119" s="17">
        <v>44610</v>
      </c>
      <c r="I119" s="44" t="s">
        <v>390</v>
      </c>
      <c r="J119" s="20">
        <v>1.04</v>
      </c>
      <c r="K119" s="16">
        <f t="shared" si="10"/>
        <v>1.2272000000000001</v>
      </c>
      <c r="L119" s="42">
        <v>2.5</v>
      </c>
      <c r="M119" s="42">
        <v>1.43</v>
      </c>
      <c r="N119" s="42">
        <v>1.66</v>
      </c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9">
        <f t="shared" si="12"/>
        <v>4</v>
      </c>
      <c r="AB119" s="21">
        <f t="shared" si="11"/>
        <v>1.71</v>
      </c>
      <c r="AC119" s="21">
        <f t="shared" si="13"/>
        <v>2479.5</v>
      </c>
      <c r="AD119" s="35">
        <f t="shared" si="14"/>
        <v>32.699174017726861</v>
      </c>
    </row>
    <row r="120" spans="1:30" x14ac:dyDescent="0.2">
      <c r="A120" s="13">
        <v>103</v>
      </c>
      <c r="B120" s="14" t="s">
        <v>177</v>
      </c>
      <c r="C120" s="14" t="s">
        <v>333</v>
      </c>
      <c r="D120" s="15" t="s">
        <v>387</v>
      </c>
      <c r="E120" s="16">
        <v>350</v>
      </c>
      <c r="F120" s="39">
        <v>0.77</v>
      </c>
      <c r="G120" s="40">
        <v>111</v>
      </c>
      <c r="H120" s="17">
        <v>44610</v>
      </c>
      <c r="I120" s="44" t="s">
        <v>390</v>
      </c>
      <c r="J120" s="20">
        <v>1.04</v>
      </c>
      <c r="K120" s="16">
        <f t="shared" ref="K120:K154" si="15">IF(SUM(F120)=0,"",F120*J120)</f>
        <v>0.80080000000000007</v>
      </c>
      <c r="L120" s="42">
        <v>1.6</v>
      </c>
      <c r="M120" s="42">
        <v>0.88</v>
      </c>
      <c r="N120" s="42">
        <v>1.1399999999999999</v>
      </c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9">
        <f t="shared" ref="AA120:AA154" si="16">COUNTIF(K120:Z120,"&gt;0")</f>
        <v>4</v>
      </c>
      <c r="AB120" s="21">
        <f t="shared" ref="AB120:AB154" si="17">CEILING(SUM(K120:Z120)/COUNTIF(K120:Z120,"&gt;0"),0.01)</f>
        <v>1.1100000000000001</v>
      </c>
      <c r="AC120" s="21">
        <f t="shared" ref="AC120:AC154" si="18">AB120*E120</f>
        <v>388.50000000000006</v>
      </c>
      <c r="AD120" s="35">
        <f t="shared" ref="AD120:AD154" si="19">STDEV(K120:Z120)/AB120*100</f>
        <v>32.45796792536477</v>
      </c>
    </row>
    <row r="121" spans="1:30" x14ac:dyDescent="0.2">
      <c r="A121" s="13">
        <v>104</v>
      </c>
      <c r="B121" s="14" t="s">
        <v>178</v>
      </c>
      <c r="C121" s="14" t="s">
        <v>334</v>
      </c>
      <c r="D121" s="15" t="s">
        <v>387</v>
      </c>
      <c r="E121" s="16">
        <v>16</v>
      </c>
      <c r="F121" s="39">
        <v>1.18</v>
      </c>
      <c r="G121" s="40">
        <v>111</v>
      </c>
      <c r="H121" s="17">
        <v>44610</v>
      </c>
      <c r="I121" s="44" t="s">
        <v>390</v>
      </c>
      <c r="J121" s="20">
        <v>1.04</v>
      </c>
      <c r="K121" s="16">
        <f t="shared" si="15"/>
        <v>1.2272000000000001</v>
      </c>
      <c r="L121" s="42">
        <v>2.5</v>
      </c>
      <c r="M121" s="42">
        <v>1.43</v>
      </c>
      <c r="N121" s="42">
        <v>2.25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9">
        <f t="shared" si="16"/>
        <v>4</v>
      </c>
      <c r="AB121" s="21">
        <f t="shared" si="17"/>
        <v>1.86</v>
      </c>
      <c r="AC121" s="21">
        <f t="shared" si="18"/>
        <v>29.76</v>
      </c>
      <c r="AD121" s="35">
        <f t="shared" si="19"/>
        <v>33.240228394995967</v>
      </c>
    </row>
    <row r="122" spans="1:30" x14ac:dyDescent="0.2">
      <c r="A122" s="13">
        <v>105</v>
      </c>
      <c r="B122" s="14" t="s">
        <v>179</v>
      </c>
      <c r="C122" s="14" t="s">
        <v>335</v>
      </c>
      <c r="D122" s="15" t="s">
        <v>387</v>
      </c>
      <c r="E122" s="16">
        <v>310</v>
      </c>
      <c r="F122" s="39">
        <v>0.15</v>
      </c>
      <c r="G122" s="40">
        <v>111</v>
      </c>
      <c r="H122" s="17">
        <v>44610</v>
      </c>
      <c r="I122" s="44" t="s">
        <v>390</v>
      </c>
      <c r="J122" s="20">
        <v>1.04</v>
      </c>
      <c r="K122" s="16">
        <f t="shared" si="15"/>
        <v>0.156</v>
      </c>
      <c r="L122" s="42">
        <v>0.3</v>
      </c>
      <c r="M122" s="42">
        <v>0.18</v>
      </c>
      <c r="N122" s="42">
        <v>0.23</v>
      </c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9">
        <f t="shared" si="16"/>
        <v>4</v>
      </c>
      <c r="AB122" s="21">
        <f t="shared" si="17"/>
        <v>0.22</v>
      </c>
      <c r="AC122" s="21">
        <f t="shared" si="18"/>
        <v>68.2</v>
      </c>
      <c r="AD122" s="35">
        <f t="shared" si="19"/>
        <v>28.923524127150994</v>
      </c>
    </row>
    <row r="123" spans="1:30" x14ac:dyDescent="0.2">
      <c r="A123" s="13">
        <v>106</v>
      </c>
      <c r="B123" s="14" t="s">
        <v>180</v>
      </c>
      <c r="C123" s="14" t="s">
        <v>336</v>
      </c>
      <c r="D123" s="15" t="s">
        <v>387</v>
      </c>
      <c r="E123" s="16">
        <v>30</v>
      </c>
      <c r="F123" s="39">
        <v>0.44</v>
      </c>
      <c r="G123" s="40">
        <v>111</v>
      </c>
      <c r="H123" s="17">
        <v>44610</v>
      </c>
      <c r="I123" s="44" t="s">
        <v>390</v>
      </c>
      <c r="J123" s="20">
        <v>1.04</v>
      </c>
      <c r="K123" s="16">
        <f t="shared" si="15"/>
        <v>0.45760000000000001</v>
      </c>
      <c r="L123" s="42">
        <v>0.9</v>
      </c>
      <c r="M123" s="42">
        <v>1.1000000000000001</v>
      </c>
      <c r="N123" s="42">
        <v>0.92</v>
      </c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9">
        <f t="shared" si="16"/>
        <v>4</v>
      </c>
      <c r="AB123" s="21">
        <f t="shared" si="17"/>
        <v>0.85</v>
      </c>
      <c r="AC123" s="21">
        <f t="shared" si="18"/>
        <v>25.5</v>
      </c>
      <c r="AD123" s="35">
        <f t="shared" si="19"/>
        <v>32.12951874250755</v>
      </c>
    </row>
    <row r="124" spans="1:30" x14ac:dyDescent="0.2">
      <c r="A124" s="13">
        <v>107</v>
      </c>
      <c r="B124" s="14" t="s">
        <v>181</v>
      </c>
      <c r="C124" s="14" t="s">
        <v>337</v>
      </c>
      <c r="D124" s="15" t="s">
        <v>387</v>
      </c>
      <c r="E124" s="16">
        <v>100</v>
      </c>
      <c r="F124" s="39">
        <v>1.53</v>
      </c>
      <c r="G124" s="40">
        <v>111</v>
      </c>
      <c r="H124" s="17">
        <v>44610</v>
      </c>
      <c r="I124" s="44" t="s">
        <v>390</v>
      </c>
      <c r="J124" s="20">
        <v>1.04</v>
      </c>
      <c r="K124" s="16">
        <f t="shared" si="15"/>
        <v>1.5912000000000002</v>
      </c>
      <c r="L124" s="42">
        <v>3</v>
      </c>
      <c r="M124" s="42">
        <v>1.5250000000000001</v>
      </c>
      <c r="N124" s="42">
        <v>2.2200000000000002</v>
      </c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9">
        <f t="shared" si="16"/>
        <v>4</v>
      </c>
      <c r="AB124" s="21">
        <f t="shared" si="17"/>
        <v>2.09</v>
      </c>
      <c r="AC124" s="21">
        <f t="shared" si="18"/>
        <v>209</v>
      </c>
      <c r="AD124" s="35">
        <f t="shared" si="19"/>
        <v>32.835714251405321</v>
      </c>
    </row>
    <row r="125" spans="1:30" x14ac:dyDescent="0.2">
      <c r="A125" s="13">
        <v>108</v>
      </c>
      <c r="B125" s="14" t="s">
        <v>182</v>
      </c>
      <c r="C125" s="14" t="s">
        <v>338</v>
      </c>
      <c r="D125" s="15" t="s">
        <v>387</v>
      </c>
      <c r="E125" s="16">
        <v>1500</v>
      </c>
      <c r="F125" s="39">
        <v>1.66</v>
      </c>
      <c r="G125" s="40">
        <v>111</v>
      </c>
      <c r="H125" s="17">
        <v>44610</v>
      </c>
      <c r="I125" s="44" t="s">
        <v>390</v>
      </c>
      <c r="J125" s="20">
        <v>1.04</v>
      </c>
      <c r="K125" s="16">
        <f t="shared" si="15"/>
        <v>1.7263999999999999</v>
      </c>
      <c r="L125" s="42">
        <v>3.5</v>
      </c>
      <c r="M125" s="42">
        <v>2.02</v>
      </c>
      <c r="N125" s="42">
        <v>2.2400000000000002</v>
      </c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9">
        <f t="shared" si="16"/>
        <v>4</v>
      </c>
      <c r="AB125" s="21">
        <f t="shared" si="17"/>
        <v>2.38</v>
      </c>
      <c r="AC125" s="21">
        <f t="shared" si="18"/>
        <v>3570</v>
      </c>
      <c r="AD125" s="35">
        <f t="shared" si="19"/>
        <v>32.820753990755861</v>
      </c>
    </row>
    <row r="126" spans="1:30" x14ac:dyDescent="0.2">
      <c r="A126" s="13">
        <v>109</v>
      </c>
      <c r="B126" s="14" t="s">
        <v>183</v>
      </c>
      <c r="C126" s="14" t="s">
        <v>339</v>
      </c>
      <c r="D126" s="15" t="s">
        <v>389</v>
      </c>
      <c r="E126" s="16">
        <v>8</v>
      </c>
      <c r="F126" s="39">
        <v>679.57</v>
      </c>
      <c r="G126" s="40">
        <v>111</v>
      </c>
      <c r="H126" s="17">
        <v>44610</v>
      </c>
      <c r="I126" s="44" t="s">
        <v>390</v>
      </c>
      <c r="J126" s="20">
        <v>1.04</v>
      </c>
      <c r="K126" s="16">
        <f t="shared" si="15"/>
        <v>706.75280000000009</v>
      </c>
      <c r="L126" s="42">
        <v>1413.5</v>
      </c>
      <c r="M126" s="42">
        <v>858</v>
      </c>
      <c r="N126" s="42">
        <v>1330</v>
      </c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9">
        <f t="shared" si="16"/>
        <v>4</v>
      </c>
      <c r="AB126" s="21">
        <f t="shared" si="17"/>
        <v>1077.07</v>
      </c>
      <c r="AC126" s="21">
        <f t="shared" si="18"/>
        <v>8616.56</v>
      </c>
      <c r="AD126" s="35">
        <f t="shared" si="19"/>
        <v>32.264189021361872</v>
      </c>
    </row>
    <row r="127" spans="1:30" x14ac:dyDescent="0.2">
      <c r="A127" s="13">
        <v>110</v>
      </c>
      <c r="B127" s="14" t="s">
        <v>184</v>
      </c>
      <c r="C127" s="14" t="s">
        <v>340</v>
      </c>
      <c r="D127" s="15" t="s">
        <v>389</v>
      </c>
      <c r="E127" s="16">
        <v>2</v>
      </c>
      <c r="F127" s="16">
        <v>262.45</v>
      </c>
      <c r="G127" s="40">
        <v>111</v>
      </c>
      <c r="H127" s="17">
        <v>44610</v>
      </c>
      <c r="I127" s="44" t="s">
        <v>390</v>
      </c>
      <c r="J127" s="20">
        <v>1.04</v>
      </c>
      <c r="K127" s="16">
        <f t="shared" si="15"/>
        <v>272.94799999999998</v>
      </c>
      <c r="L127" s="42">
        <v>545.9</v>
      </c>
      <c r="M127" s="42">
        <v>312</v>
      </c>
      <c r="N127" s="42">
        <v>350</v>
      </c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19">
        <f t="shared" si="16"/>
        <v>4</v>
      </c>
      <c r="AB127" s="21">
        <f t="shared" si="17"/>
        <v>370.22</v>
      </c>
      <c r="AC127" s="21">
        <f t="shared" si="18"/>
        <v>740.44</v>
      </c>
      <c r="AD127" s="35">
        <f t="shared" si="19"/>
        <v>32.757862883040481</v>
      </c>
    </row>
    <row r="128" spans="1:30" ht="25.5" x14ac:dyDescent="0.2">
      <c r="A128" s="13">
        <v>111</v>
      </c>
      <c r="B128" s="14" t="s">
        <v>185</v>
      </c>
      <c r="C128" s="14" t="s">
        <v>341</v>
      </c>
      <c r="D128" s="15" t="s">
        <v>387</v>
      </c>
      <c r="E128" s="16">
        <v>60</v>
      </c>
      <c r="F128" s="16">
        <v>60.62</v>
      </c>
      <c r="G128" s="40">
        <v>111</v>
      </c>
      <c r="H128" s="17">
        <v>44610</v>
      </c>
      <c r="I128" s="44" t="s">
        <v>390</v>
      </c>
      <c r="J128" s="20">
        <v>1.04</v>
      </c>
      <c r="K128" s="16">
        <f t="shared" si="15"/>
        <v>63.044800000000002</v>
      </c>
      <c r="L128" s="42">
        <v>121.1</v>
      </c>
      <c r="M128" s="42">
        <v>71.239999999999995</v>
      </c>
      <c r="N128" s="42">
        <v>74.400000000000006</v>
      </c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19">
        <f t="shared" si="16"/>
        <v>4</v>
      </c>
      <c r="AB128" s="21">
        <f t="shared" si="17"/>
        <v>82.45</v>
      </c>
      <c r="AC128" s="21">
        <f t="shared" si="18"/>
        <v>4947</v>
      </c>
      <c r="AD128" s="35">
        <f t="shared" si="19"/>
        <v>31.788643166372154</v>
      </c>
    </row>
    <row r="129" spans="1:30" x14ac:dyDescent="0.2">
      <c r="A129" s="13">
        <v>112</v>
      </c>
      <c r="B129" s="14" t="s">
        <v>186</v>
      </c>
      <c r="C129" s="14" t="s">
        <v>342</v>
      </c>
      <c r="D129" s="15" t="s">
        <v>389</v>
      </c>
      <c r="E129" s="16">
        <v>140</v>
      </c>
      <c r="F129" s="39">
        <v>72.31</v>
      </c>
      <c r="G129" s="40">
        <v>111</v>
      </c>
      <c r="H129" s="17">
        <v>44610</v>
      </c>
      <c r="I129" s="44" t="s">
        <v>390</v>
      </c>
      <c r="J129" s="20">
        <v>1.04</v>
      </c>
      <c r="K129" s="16">
        <f t="shared" si="15"/>
        <v>75.202400000000011</v>
      </c>
      <c r="L129" s="42">
        <v>150.4</v>
      </c>
      <c r="M129" s="42">
        <v>162.5</v>
      </c>
      <c r="N129" s="42">
        <v>186</v>
      </c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9">
        <f t="shared" si="16"/>
        <v>4</v>
      </c>
      <c r="AB129" s="21">
        <f t="shared" si="17"/>
        <v>143.53</v>
      </c>
      <c r="AC129" s="21">
        <f t="shared" si="18"/>
        <v>20094.2</v>
      </c>
      <c r="AD129" s="35">
        <f t="shared" si="19"/>
        <v>33.363575415653692</v>
      </c>
    </row>
    <row r="130" spans="1:30" x14ac:dyDescent="0.2">
      <c r="A130" s="13">
        <v>113</v>
      </c>
      <c r="B130" s="14" t="s">
        <v>187</v>
      </c>
      <c r="C130" s="14" t="s">
        <v>343</v>
      </c>
      <c r="D130" s="15" t="s">
        <v>387</v>
      </c>
      <c r="E130" s="16">
        <v>100</v>
      </c>
      <c r="F130" s="39">
        <v>2.06</v>
      </c>
      <c r="G130" s="40">
        <v>111</v>
      </c>
      <c r="H130" s="17">
        <v>44610</v>
      </c>
      <c r="I130" s="44" t="s">
        <v>390</v>
      </c>
      <c r="J130" s="20">
        <v>1.04</v>
      </c>
      <c r="K130" s="16">
        <f t="shared" si="15"/>
        <v>2.1424000000000003</v>
      </c>
      <c r="L130" s="42">
        <v>4.3</v>
      </c>
      <c r="M130" s="42">
        <v>2.63</v>
      </c>
      <c r="N130" s="42">
        <v>3.3</v>
      </c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9">
        <f t="shared" si="16"/>
        <v>4</v>
      </c>
      <c r="AB130" s="21">
        <f t="shared" si="17"/>
        <v>3.1</v>
      </c>
      <c r="AC130" s="21">
        <f t="shared" si="18"/>
        <v>310</v>
      </c>
      <c r="AD130" s="35">
        <f t="shared" si="19"/>
        <v>30.13271212359901</v>
      </c>
    </row>
    <row r="131" spans="1:30" ht="25.5" x14ac:dyDescent="0.2">
      <c r="A131" s="13">
        <v>114</v>
      </c>
      <c r="B131" s="14" t="s">
        <v>188</v>
      </c>
      <c r="C131" s="14" t="s">
        <v>344</v>
      </c>
      <c r="D131" s="15" t="s">
        <v>387</v>
      </c>
      <c r="E131" s="16">
        <v>1500</v>
      </c>
      <c r="F131" s="39">
        <v>0.64</v>
      </c>
      <c r="G131" s="40">
        <v>111</v>
      </c>
      <c r="H131" s="17">
        <v>44610</v>
      </c>
      <c r="I131" s="44" t="s">
        <v>390</v>
      </c>
      <c r="J131" s="20">
        <v>1.04</v>
      </c>
      <c r="K131" s="16">
        <f t="shared" si="15"/>
        <v>0.66560000000000008</v>
      </c>
      <c r="L131" s="42">
        <v>1.3</v>
      </c>
      <c r="M131" s="42">
        <v>0.81</v>
      </c>
      <c r="N131" s="42">
        <v>1.24</v>
      </c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9">
        <f t="shared" si="16"/>
        <v>4</v>
      </c>
      <c r="AB131" s="21">
        <f t="shared" si="17"/>
        <v>1.01</v>
      </c>
      <c r="AC131" s="21">
        <f t="shared" si="18"/>
        <v>1515</v>
      </c>
      <c r="AD131" s="35">
        <f t="shared" si="19"/>
        <v>31.071999243896652</v>
      </c>
    </row>
    <row r="132" spans="1:30" ht="25.5" x14ac:dyDescent="0.2">
      <c r="A132" s="13">
        <v>115</v>
      </c>
      <c r="B132" s="14" t="s">
        <v>189</v>
      </c>
      <c r="C132" s="14" t="s">
        <v>345</v>
      </c>
      <c r="D132" s="15" t="s">
        <v>387</v>
      </c>
      <c r="E132" s="16">
        <v>8</v>
      </c>
      <c r="F132" s="39">
        <v>14.75</v>
      </c>
      <c r="G132" s="40">
        <v>111</v>
      </c>
      <c r="H132" s="17">
        <v>44610</v>
      </c>
      <c r="I132" s="44" t="s">
        <v>390</v>
      </c>
      <c r="J132" s="20">
        <v>1.04</v>
      </c>
      <c r="K132" s="16">
        <f t="shared" si="15"/>
        <v>15.34</v>
      </c>
      <c r="L132" s="42">
        <v>30.7</v>
      </c>
      <c r="M132" s="42">
        <v>21.56</v>
      </c>
      <c r="N132" s="42">
        <v>30.216666666666665</v>
      </c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9">
        <f t="shared" si="16"/>
        <v>4</v>
      </c>
      <c r="AB132" s="21">
        <f t="shared" si="17"/>
        <v>24.46</v>
      </c>
      <c r="AC132" s="21">
        <f t="shared" si="18"/>
        <v>195.68</v>
      </c>
      <c r="AD132" s="35">
        <f t="shared" si="19"/>
        <v>30.196431289658054</v>
      </c>
    </row>
    <row r="133" spans="1:30" ht="25.5" x14ac:dyDescent="0.2">
      <c r="A133" s="13">
        <v>116</v>
      </c>
      <c r="B133" s="14" t="s">
        <v>190</v>
      </c>
      <c r="C133" s="14" t="s">
        <v>346</v>
      </c>
      <c r="D133" s="15" t="s">
        <v>387</v>
      </c>
      <c r="E133" s="16">
        <v>18</v>
      </c>
      <c r="F133" s="39">
        <v>14.3</v>
      </c>
      <c r="G133" s="40">
        <v>111</v>
      </c>
      <c r="H133" s="17">
        <v>44610</v>
      </c>
      <c r="I133" s="44" t="s">
        <v>390</v>
      </c>
      <c r="J133" s="20">
        <v>1.04</v>
      </c>
      <c r="K133" s="16">
        <f t="shared" si="15"/>
        <v>14.872000000000002</v>
      </c>
      <c r="L133" s="42">
        <v>29.7</v>
      </c>
      <c r="M133" s="42">
        <v>18.489999999999998</v>
      </c>
      <c r="N133" s="42">
        <v>25.883333333333333</v>
      </c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9">
        <f t="shared" si="16"/>
        <v>4</v>
      </c>
      <c r="AB133" s="21">
        <f t="shared" si="17"/>
        <v>22.240000000000002</v>
      </c>
      <c r="AC133" s="21">
        <f t="shared" si="18"/>
        <v>400.32000000000005</v>
      </c>
      <c r="AD133" s="35">
        <f t="shared" si="19"/>
        <v>30.415913638000568</v>
      </c>
    </row>
    <row r="134" spans="1:30" x14ac:dyDescent="0.2">
      <c r="A134" s="13">
        <v>117</v>
      </c>
      <c r="B134" s="14" t="s">
        <v>191</v>
      </c>
      <c r="C134" s="14" t="s">
        <v>347</v>
      </c>
      <c r="D134" s="15" t="s">
        <v>387</v>
      </c>
      <c r="E134" s="16">
        <v>4</v>
      </c>
      <c r="F134" s="39">
        <v>240.19</v>
      </c>
      <c r="G134" s="40">
        <v>111</v>
      </c>
      <c r="H134" s="17">
        <v>44610</v>
      </c>
      <c r="I134" s="44" t="s">
        <v>390</v>
      </c>
      <c r="J134" s="20">
        <v>1.04</v>
      </c>
      <c r="K134" s="16">
        <f t="shared" si="15"/>
        <v>249.79760000000002</v>
      </c>
      <c r="L134" s="42">
        <v>499.6</v>
      </c>
      <c r="M134" s="42">
        <v>303.02999999999997</v>
      </c>
      <c r="N134" s="42">
        <v>319.76</v>
      </c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9">
        <f t="shared" si="16"/>
        <v>4</v>
      </c>
      <c r="AB134" s="21">
        <f t="shared" si="17"/>
        <v>343.05</v>
      </c>
      <c r="AC134" s="21">
        <f t="shared" si="18"/>
        <v>1372.2</v>
      </c>
      <c r="AD134" s="35">
        <f t="shared" si="19"/>
        <v>31.642004322966365</v>
      </c>
    </row>
    <row r="135" spans="1:30" x14ac:dyDescent="0.2">
      <c r="A135" s="13">
        <v>118</v>
      </c>
      <c r="B135" s="14" t="s">
        <v>192</v>
      </c>
      <c r="C135" s="14" t="s">
        <v>348</v>
      </c>
      <c r="D135" s="15" t="s">
        <v>387</v>
      </c>
      <c r="E135" s="16">
        <v>350</v>
      </c>
      <c r="F135" s="39">
        <v>1.49</v>
      </c>
      <c r="G135" s="40">
        <v>111</v>
      </c>
      <c r="H135" s="17">
        <v>44610</v>
      </c>
      <c r="I135" s="44" t="s">
        <v>390</v>
      </c>
      <c r="J135" s="20">
        <v>1.04</v>
      </c>
      <c r="K135" s="16">
        <f t="shared" si="15"/>
        <v>1.5496000000000001</v>
      </c>
      <c r="L135" s="42">
        <v>2.1</v>
      </c>
      <c r="M135" s="42">
        <v>1.82</v>
      </c>
      <c r="N135" s="42">
        <v>1.41</v>
      </c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9">
        <f t="shared" si="16"/>
        <v>4</v>
      </c>
      <c r="AB135" s="21">
        <f t="shared" si="17"/>
        <v>1.72</v>
      </c>
      <c r="AC135" s="21">
        <f t="shared" si="18"/>
        <v>602</v>
      </c>
      <c r="AD135" s="35">
        <f t="shared" si="19"/>
        <v>17.747201984948756</v>
      </c>
    </row>
    <row r="136" spans="1:30" x14ac:dyDescent="0.2">
      <c r="A136" s="13">
        <v>119</v>
      </c>
      <c r="B136" s="14" t="s">
        <v>193</v>
      </c>
      <c r="C136" s="14" t="s">
        <v>349</v>
      </c>
      <c r="D136" s="15" t="s">
        <v>387</v>
      </c>
      <c r="E136" s="16">
        <v>310</v>
      </c>
      <c r="F136" s="39">
        <v>1.8</v>
      </c>
      <c r="G136" s="40">
        <v>111</v>
      </c>
      <c r="H136" s="17">
        <v>44610</v>
      </c>
      <c r="I136" s="44" t="s">
        <v>390</v>
      </c>
      <c r="J136" s="20">
        <v>1.04</v>
      </c>
      <c r="K136" s="16">
        <f t="shared" si="15"/>
        <v>1.8720000000000001</v>
      </c>
      <c r="L136" s="42">
        <v>3.7</v>
      </c>
      <c r="M136" s="42">
        <v>2.21</v>
      </c>
      <c r="N136" s="42">
        <v>2.34</v>
      </c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9">
        <f t="shared" si="16"/>
        <v>4</v>
      </c>
      <c r="AB136" s="21">
        <f t="shared" si="17"/>
        <v>2.54</v>
      </c>
      <c r="AC136" s="21">
        <f t="shared" si="18"/>
        <v>787.4</v>
      </c>
      <c r="AD136" s="35">
        <f t="shared" si="19"/>
        <v>31.662641841436933</v>
      </c>
    </row>
    <row r="137" spans="1:30" x14ac:dyDescent="0.2">
      <c r="A137" s="13">
        <v>120</v>
      </c>
      <c r="B137" s="14" t="s">
        <v>194</v>
      </c>
      <c r="C137" s="14" t="s">
        <v>350</v>
      </c>
      <c r="D137" s="15" t="s">
        <v>387</v>
      </c>
      <c r="E137" s="16">
        <v>3000</v>
      </c>
      <c r="F137" s="39">
        <v>0.51</v>
      </c>
      <c r="G137" s="40">
        <v>111</v>
      </c>
      <c r="H137" s="17">
        <v>44610</v>
      </c>
      <c r="I137" s="44" t="s">
        <v>390</v>
      </c>
      <c r="J137" s="20">
        <v>1.04</v>
      </c>
      <c r="K137" s="16">
        <f t="shared" si="15"/>
        <v>0.53039999999999998</v>
      </c>
      <c r="L137" s="42">
        <v>0.95</v>
      </c>
      <c r="M137" s="42">
        <v>0.52</v>
      </c>
      <c r="N137" s="42">
        <v>0.56000000000000005</v>
      </c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9">
        <f t="shared" si="16"/>
        <v>4</v>
      </c>
      <c r="AB137" s="21">
        <f t="shared" si="17"/>
        <v>0.65</v>
      </c>
      <c r="AC137" s="21">
        <f t="shared" si="18"/>
        <v>1950</v>
      </c>
      <c r="AD137" s="35">
        <f t="shared" si="19"/>
        <v>31.891349077086844</v>
      </c>
    </row>
    <row r="138" spans="1:30" x14ac:dyDescent="0.2">
      <c r="A138" s="13">
        <v>121</v>
      </c>
      <c r="B138" s="14" t="s">
        <v>195</v>
      </c>
      <c r="C138" s="14" t="s">
        <v>351</v>
      </c>
      <c r="D138" s="15" t="s">
        <v>387</v>
      </c>
      <c r="E138" s="16">
        <v>150</v>
      </c>
      <c r="F138" s="39">
        <v>1.45</v>
      </c>
      <c r="G138" s="40">
        <v>111</v>
      </c>
      <c r="H138" s="17">
        <v>44610</v>
      </c>
      <c r="I138" s="44" t="s">
        <v>390</v>
      </c>
      <c r="J138" s="20">
        <v>1.04</v>
      </c>
      <c r="K138" s="16">
        <f t="shared" si="15"/>
        <v>1.508</v>
      </c>
      <c r="L138" s="42">
        <v>2.8</v>
      </c>
      <c r="M138" s="42">
        <v>1.66</v>
      </c>
      <c r="N138" s="42">
        <v>1.52</v>
      </c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9">
        <f t="shared" si="16"/>
        <v>4</v>
      </c>
      <c r="AB138" s="21">
        <f t="shared" si="17"/>
        <v>1.8800000000000001</v>
      </c>
      <c r="AC138" s="21">
        <f t="shared" si="18"/>
        <v>282</v>
      </c>
      <c r="AD138" s="35">
        <f t="shared" si="19"/>
        <v>33.111833860001703</v>
      </c>
    </row>
    <row r="139" spans="1:30" ht="25.5" x14ac:dyDescent="0.2">
      <c r="A139" s="13">
        <v>122</v>
      </c>
      <c r="B139" s="14" t="s">
        <v>196</v>
      </c>
      <c r="C139" s="14" t="s">
        <v>352</v>
      </c>
      <c r="D139" s="15" t="s">
        <v>387</v>
      </c>
      <c r="E139" s="16">
        <v>200</v>
      </c>
      <c r="F139" s="39">
        <v>3.17</v>
      </c>
      <c r="G139" s="40">
        <v>111</v>
      </c>
      <c r="H139" s="17">
        <v>44610</v>
      </c>
      <c r="I139" s="44" t="s">
        <v>390</v>
      </c>
      <c r="J139" s="20">
        <v>1.04</v>
      </c>
      <c r="K139" s="16">
        <f t="shared" si="15"/>
        <v>3.2968000000000002</v>
      </c>
      <c r="L139" s="42">
        <v>6</v>
      </c>
      <c r="M139" s="42">
        <v>3.89</v>
      </c>
      <c r="N139" s="42">
        <v>3.64</v>
      </c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9">
        <f t="shared" si="16"/>
        <v>4</v>
      </c>
      <c r="AB139" s="21">
        <f t="shared" si="17"/>
        <v>4.21</v>
      </c>
      <c r="AC139" s="21">
        <f t="shared" si="18"/>
        <v>842</v>
      </c>
      <c r="AD139" s="35">
        <f t="shared" si="19"/>
        <v>28.978916577559332</v>
      </c>
    </row>
    <row r="140" spans="1:30" ht="25.5" x14ac:dyDescent="0.2">
      <c r="A140" s="13">
        <v>123</v>
      </c>
      <c r="B140" s="14" t="s">
        <v>197</v>
      </c>
      <c r="C140" s="14" t="s">
        <v>353</v>
      </c>
      <c r="D140" s="15" t="s">
        <v>387</v>
      </c>
      <c r="E140" s="16">
        <v>1200</v>
      </c>
      <c r="F140" s="39">
        <v>0.28999999999999998</v>
      </c>
      <c r="G140" s="40">
        <v>111</v>
      </c>
      <c r="H140" s="17">
        <v>44610</v>
      </c>
      <c r="I140" s="44" t="s">
        <v>390</v>
      </c>
      <c r="J140" s="20">
        <v>1.04</v>
      </c>
      <c r="K140" s="16">
        <f t="shared" si="15"/>
        <v>0.30159999999999998</v>
      </c>
      <c r="L140" s="42">
        <v>0.6</v>
      </c>
      <c r="M140" s="42">
        <v>0.43</v>
      </c>
      <c r="N140" s="42">
        <v>0.51</v>
      </c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9">
        <f t="shared" si="16"/>
        <v>4</v>
      </c>
      <c r="AB140" s="21">
        <f t="shared" si="17"/>
        <v>0.47000000000000003</v>
      </c>
      <c r="AC140" s="21">
        <f t="shared" si="18"/>
        <v>564</v>
      </c>
      <c r="AD140" s="35">
        <f t="shared" si="19"/>
        <v>26.938198079471178</v>
      </c>
    </row>
    <row r="141" spans="1:30" x14ac:dyDescent="0.2">
      <c r="A141" s="13">
        <v>124</v>
      </c>
      <c r="B141" s="14" t="s">
        <v>198</v>
      </c>
      <c r="C141" s="14" t="s">
        <v>354</v>
      </c>
      <c r="D141" s="15" t="s">
        <v>387</v>
      </c>
      <c r="E141" s="16">
        <v>200</v>
      </c>
      <c r="F141" s="39">
        <v>0.65</v>
      </c>
      <c r="G141" s="40">
        <v>111</v>
      </c>
      <c r="H141" s="17">
        <v>44610</v>
      </c>
      <c r="I141" s="44" t="s">
        <v>390</v>
      </c>
      <c r="J141" s="20">
        <v>1.04</v>
      </c>
      <c r="K141" s="16">
        <f t="shared" si="15"/>
        <v>0.67600000000000005</v>
      </c>
      <c r="L141" s="42">
        <v>1.25</v>
      </c>
      <c r="M141" s="42">
        <v>0.77</v>
      </c>
      <c r="N141" s="42">
        <v>0.68</v>
      </c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9">
        <f t="shared" si="16"/>
        <v>4</v>
      </c>
      <c r="AB141" s="21">
        <f t="shared" si="17"/>
        <v>0.85</v>
      </c>
      <c r="AC141" s="21">
        <f t="shared" si="18"/>
        <v>170</v>
      </c>
      <c r="AD141" s="35">
        <f t="shared" si="19"/>
        <v>32.249889353636512</v>
      </c>
    </row>
    <row r="142" spans="1:30" ht="25.5" x14ac:dyDescent="0.2">
      <c r="A142" s="13">
        <v>125</v>
      </c>
      <c r="B142" s="14" t="s">
        <v>199</v>
      </c>
      <c r="C142" s="14" t="s">
        <v>355</v>
      </c>
      <c r="D142" s="15" t="s">
        <v>73</v>
      </c>
      <c r="E142" s="16">
        <v>0.4</v>
      </c>
      <c r="F142" s="39">
        <v>136.15</v>
      </c>
      <c r="G142" s="40">
        <v>111</v>
      </c>
      <c r="H142" s="17">
        <v>44610</v>
      </c>
      <c r="I142" s="44" t="s">
        <v>390</v>
      </c>
      <c r="J142" s="20">
        <v>1.04</v>
      </c>
      <c r="K142" s="16">
        <f t="shared" si="15"/>
        <v>141.596</v>
      </c>
      <c r="L142" s="42">
        <v>283.2</v>
      </c>
      <c r="M142" s="42">
        <v>212</v>
      </c>
      <c r="N142" s="42">
        <v>154.80000000000001</v>
      </c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9">
        <f t="shared" si="16"/>
        <v>4</v>
      </c>
      <c r="AB142" s="21">
        <f t="shared" si="17"/>
        <v>197.9</v>
      </c>
      <c r="AC142" s="21">
        <f t="shared" si="18"/>
        <v>79.160000000000011</v>
      </c>
      <c r="AD142" s="35">
        <f t="shared" si="19"/>
        <v>32.620801115933965</v>
      </c>
    </row>
    <row r="143" spans="1:30" x14ac:dyDescent="0.2">
      <c r="A143" s="13">
        <v>126</v>
      </c>
      <c r="B143" s="14" t="s">
        <v>200</v>
      </c>
      <c r="C143" s="14" t="s">
        <v>356</v>
      </c>
      <c r="D143" s="15" t="s">
        <v>387</v>
      </c>
      <c r="E143" s="16">
        <v>300</v>
      </c>
      <c r="F143" s="16">
        <v>0.66</v>
      </c>
      <c r="G143" s="40">
        <v>111</v>
      </c>
      <c r="H143" s="17">
        <v>44610</v>
      </c>
      <c r="I143" s="44" t="s">
        <v>390</v>
      </c>
      <c r="J143" s="20">
        <v>1.04</v>
      </c>
      <c r="K143" s="16">
        <f t="shared" si="15"/>
        <v>0.68640000000000001</v>
      </c>
      <c r="L143" s="42">
        <v>1.4</v>
      </c>
      <c r="M143" s="42">
        <v>1.66</v>
      </c>
      <c r="N143" s="42">
        <v>1.29</v>
      </c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19">
        <f t="shared" si="16"/>
        <v>4</v>
      </c>
      <c r="AB143" s="21">
        <f t="shared" si="17"/>
        <v>1.26</v>
      </c>
      <c r="AC143" s="21">
        <f t="shared" si="18"/>
        <v>378</v>
      </c>
      <c r="AD143" s="35">
        <f t="shared" si="19"/>
        <v>32.707456241560102</v>
      </c>
    </row>
    <row r="144" spans="1:30" ht="25.5" x14ac:dyDescent="0.2">
      <c r="A144" s="13">
        <v>127</v>
      </c>
      <c r="B144" s="14" t="s">
        <v>201</v>
      </c>
      <c r="C144" s="14" t="s">
        <v>357</v>
      </c>
      <c r="D144" s="15" t="s">
        <v>387</v>
      </c>
      <c r="E144" s="16">
        <v>200</v>
      </c>
      <c r="F144" s="16">
        <v>1.1499999999999999</v>
      </c>
      <c r="G144" s="40">
        <v>111</v>
      </c>
      <c r="H144" s="17">
        <v>44610</v>
      </c>
      <c r="I144" s="44" t="s">
        <v>390</v>
      </c>
      <c r="J144" s="20">
        <v>1.04</v>
      </c>
      <c r="K144" s="16">
        <f t="shared" si="15"/>
        <v>1.196</v>
      </c>
      <c r="L144" s="42">
        <v>2.4</v>
      </c>
      <c r="M144" s="42">
        <v>1.48</v>
      </c>
      <c r="N144" s="42">
        <v>1.98</v>
      </c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19">
        <f t="shared" si="16"/>
        <v>4</v>
      </c>
      <c r="AB144" s="21">
        <f t="shared" si="17"/>
        <v>1.77</v>
      </c>
      <c r="AC144" s="21">
        <f t="shared" si="18"/>
        <v>354</v>
      </c>
      <c r="AD144" s="35">
        <f t="shared" si="19"/>
        <v>30.151217865951025</v>
      </c>
    </row>
    <row r="145" spans="1:30" x14ac:dyDescent="0.2">
      <c r="A145" s="13">
        <v>128</v>
      </c>
      <c r="B145" s="14" t="s">
        <v>202</v>
      </c>
      <c r="C145" s="14" t="s">
        <v>358</v>
      </c>
      <c r="D145" s="15" t="s">
        <v>387</v>
      </c>
      <c r="E145" s="16">
        <v>20</v>
      </c>
      <c r="F145" s="39">
        <v>74.66</v>
      </c>
      <c r="G145" s="40">
        <v>111</v>
      </c>
      <c r="H145" s="17">
        <v>44610</v>
      </c>
      <c r="I145" s="44" t="s">
        <v>390</v>
      </c>
      <c r="J145" s="20">
        <v>1.04</v>
      </c>
      <c r="K145" s="16">
        <f t="shared" si="15"/>
        <v>77.6464</v>
      </c>
      <c r="L145" s="42">
        <v>155.30000000000001</v>
      </c>
      <c r="M145" s="42">
        <v>97.5</v>
      </c>
      <c r="N145" s="42">
        <v>94.79</v>
      </c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9">
        <f t="shared" si="16"/>
        <v>4</v>
      </c>
      <c r="AB145" s="21">
        <f t="shared" si="17"/>
        <v>106.31</v>
      </c>
      <c r="AC145" s="21">
        <f t="shared" si="18"/>
        <v>2126.1999999999998</v>
      </c>
      <c r="AD145" s="35">
        <f t="shared" si="19"/>
        <v>31.815271923795972</v>
      </c>
    </row>
    <row r="146" spans="1:30" x14ac:dyDescent="0.2">
      <c r="A146" s="13">
        <v>129</v>
      </c>
      <c r="B146" s="14" t="s">
        <v>203</v>
      </c>
      <c r="C146" s="14" t="s">
        <v>359</v>
      </c>
      <c r="D146" s="15" t="s">
        <v>73</v>
      </c>
      <c r="E146" s="16">
        <v>1</v>
      </c>
      <c r="F146" s="39">
        <v>153.74</v>
      </c>
      <c r="G146" s="40">
        <v>111</v>
      </c>
      <c r="H146" s="17">
        <v>44610</v>
      </c>
      <c r="I146" s="44" t="s">
        <v>390</v>
      </c>
      <c r="J146" s="20">
        <v>1.04</v>
      </c>
      <c r="K146" s="16">
        <f t="shared" si="15"/>
        <v>159.8896</v>
      </c>
      <c r="L146" s="42">
        <v>319.8</v>
      </c>
      <c r="M146" s="42">
        <v>198.8</v>
      </c>
      <c r="N146" s="42">
        <v>320</v>
      </c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9">
        <f t="shared" si="16"/>
        <v>4</v>
      </c>
      <c r="AB146" s="21">
        <f t="shared" si="17"/>
        <v>249.63</v>
      </c>
      <c r="AC146" s="21">
        <f t="shared" si="18"/>
        <v>249.63</v>
      </c>
      <c r="AD146" s="35">
        <f t="shared" si="19"/>
        <v>33.124932636796437</v>
      </c>
    </row>
    <row r="147" spans="1:30" x14ac:dyDescent="0.2">
      <c r="A147" s="13">
        <v>130</v>
      </c>
      <c r="B147" s="14" t="s">
        <v>204</v>
      </c>
      <c r="C147" s="14" t="s">
        <v>360</v>
      </c>
      <c r="D147" s="15" t="s">
        <v>73</v>
      </c>
      <c r="E147" s="16">
        <v>1</v>
      </c>
      <c r="F147" s="39">
        <v>186.72</v>
      </c>
      <c r="G147" s="40">
        <v>111</v>
      </c>
      <c r="H147" s="17">
        <v>44610</v>
      </c>
      <c r="I147" s="44" t="s">
        <v>390</v>
      </c>
      <c r="J147" s="20">
        <v>1.04</v>
      </c>
      <c r="K147" s="16">
        <f t="shared" si="15"/>
        <v>194.18880000000001</v>
      </c>
      <c r="L147" s="42">
        <v>388.4</v>
      </c>
      <c r="M147" s="42">
        <v>239.2</v>
      </c>
      <c r="N147" s="42">
        <v>280.8</v>
      </c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9">
        <f t="shared" si="16"/>
        <v>4</v>
      </c>
      <c r="AB147" s="21">
        <f t="shared" si="17"/>
        <v>275.65000000000003</v>
      </c>
      <c r="AC147" s="21">
        <f t="shared" si="18"/>
        <v>275.65000000000003</v>
      </c>
      <c r="AD147" s="35">
        <f t="shared" si="19"/>
        <v>30.137308436669556</v>
      </c>
    </row>
    <row r="148" spans="1:30" x14ac:dyDescent="0.2">
      <c r="A148" s="13">
        <v>131</v>
      </c>
      <c r="B148" s="14" t="s">
        <v>205</v>
      </c>
      <c r="C148" s="14" t="s">
        <v>361</v>
      </c>
      <c r="D148" s="15" t="s">
        <v>73</v>
      </c>
      <c r="E148" s="16">
        <v>1</v>
      </c>
      <c r="F148" s="39">
        <v>213.28</v>
      </c>
      <c r="G148" s="40">
        <v>111</v>
      </c>
      <c r="H148" s="17">
        <v>44610</v>
      </c>
      <c r="I148" s="44" t="s">
        <v>390</v>
      </c>
      <c r="J148" s="20">
        <v>1.04</v>
      </c>
      <c r="K148" s="16">
        <f t="shared" si="15"/>
        <v>221.81120000000001</v>
      </c>
      <c r="L148" s="42">
        <v>443.6</v>
      </c>
      <c r="M148" s="42">
        <v>260</v>
      </c>
      <c r="N148" s="42">
        <v>299</v>
      </c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9">
        <f t="shared" si="16"/>
        <v>4</v>
      </c>
      <c r="AB148" s="21">
        <f t="shared" si="17"/>
        <v>306.11</v>
      </c>
      <c r="AC148" s="21">
        <f t="shared" si="18"/>
        <v>306.11</v>
      </c>
      <c r="AD148" s="35">
        <f t="shared" si="19"/>
        <v>31.665198412075213</v>
      </c>
    </row>
    <row r="149" spans="1:30" x14ac:dyDescent="0.2">
      <c r="A149" s="13">
        <v>132</v>
      </c>
      <c r="B149" s="14" t="s">
        <v>206</v>
      </c>
      <c r="C149" s="14" t="s">
        <v>362</v>
      </c>
      <c r="D149" s="15" t="s">
        <v>73</v>
      </c>
      <c r="E149" s="16">
        <v>1</v>
      </c>
      <c r="F149" s="39">
        <v>238.7</v>
      </c>
      <c r="G149" s="40">
        <v>111</v>
      </c>
      <c r="H149" s="17">
        <v>44610</v>
      </c>
      <c r="I149" s="44" t="s">
        <v>390</v>
      </c>
      <c r="J149" s="20">
        <v>1.04</v>
      </c>
      <c r="K149" s="16">
        <f t="shared" si="15"/>
        <v>248.24799999999999</v>
      </c>
      <c r="L149" s="42">
        <v>496.5</v>
      </c>
      <c r="M149" s="42">
        <v>300.66000000000003</v>
      </c>
      <c r="N149" s="42">
        <v>355.13</v>
      </c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9">
        <f t="shared" si="16"/>
        <v>4</v>
      </c>
      <c r="AB149" s="21">
        <f t="shared" si="17"/>
        <v>350.14</v>
      </c>
      <c r="AC149" s="21">
        <f t="shared" si="18"/>
        <v>350.14</v>
      </c>
      <c r="AD149" s="35">
        <f t="shared" si="19"/>
        <v>30.527781466788618</v>
      </c>
    </row>
    <row r="150" spans="1:30" x14ac:dyDescent="0.2">
      <c r="A150" s="13">
        <v>133</v>
      </c>
      <c r="B150" s="14" t="s">
        <v>207</v>
      </c>
      <c r="C150" s="14" t="s">
        <v>363</v>
      </c>
      <c r="D150" s="15" t="s">
        <v>73</v>
      </c>
      <c r="E150" s="16">
        <v>1</v>
      </c>
      <c r="F150" s="39">
        <v>227.52</v>
      </c>
      <c r="G150" s="40">
        <v>111</v>
      </c>
      <c r="H150" s="17">
        <v>44610</v>
      </c>
      <c r="I150" s="44" t="s">
        <v>390</v>
      </c>
      <c r="J150" s="20">
        <v>1.04</v>
      </c>
      <c r="K150" s="16">
        <f t="shared" si="15"/>
        <v>236.62080000000003</v>
      </c>
      <c r="L150" s="42">
        <v>373.2</v>
      </c>
      <c r="M150" s="42">
        <v>243.39</v>
      </c>
      <c r="N150" s="42">
        <v>355.13</v>
      </c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9">
        <f t="shared" si="16"/>
        <v>4</v>
      </c>
      <c r="AB150" s="21">
        <f t="shared" si="17"/>
        <v>302.09000000000003</v>
      </c>
      <c r="AC150" s="21">
        <f t="shared" si="18"/>
        <v>302.09000000000003</v>
      </c>
      <c r="AD150" s="35">
        <f t="shared" si="19"/>
        <v>23.872070858215402</v>
      </c>
    </row>
    <row r="151" spans="1:30" x14ac:dyDescent="0.2">
      <c r="A151" s="13">
        <v>134</v>
      </c>
      <c r="B151" s="14" t="s">
        <v>208</v>
      </c>
      <c r="C151" s="14" t="s">
        <v>364</v>
      </c>
      <c r="D151" s="15" t="s">
        <v>73</v>
      </c>
      <c r="E151" s="16">
        <v>1</v>
      </c>
      <c r="F151" s="39">
        <v>211.84</v>
      </c>
      <c r="G151" s="40">
        <v>111</v>
      </c>
      <c r="H151" s="17">
        <v>44610</v>
      </c>
      <c r="I151" s="44" t="s">
        <v>390</v>
      </c>
      <c r="J151" s="20">
        <v>1.04</v>
      </c>
      <c r="K151" s="16">
        <f t="shared" si="15"/>
        <v>220.31360000000001</v>
      </c>
      <c r="L151" s="42">
        <v>440.6</v>
      </c>
      <c r="M151" s="42">
        <v>233.12</v>
      </c>
      <c r="N151" s="42">
        <v>325</v>
      </c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9">
        <f t="shared" si="16"/>
        <v>4</v>
      </c>
      <c r="AB151" s="21">
        <f t="shared" si="17"/>
        <v>304.76</v>
      </c>
      <c r="AC151" s="21">
        <f t="shared" si="18"/>
        <v>304.76</v>
      </c>
      <c r="AD151" s="35">
        <f t="shared" si="19"/>
        <v>33.422628634899773</v>
      </c>
    </row>
    <row r="152" spans="1:30" x14ac:dyDescent="0.2">
      <c r="A152" s="13">
        <v>135</v>
      </c>
      <c r="B152" s="14" t="s">
        <v>209</v>
      </c>
      <c r="C152" s="14" t="s">
        <v>365</v>
      </c>
      <c r="D152" s="15" t="s">
        <v>73</v>
      </c>
      <c r="E152" s="16">
        <v>1.5</v>
      </c>
      <c r="F152" s="16">
        <v>233.39</v>
      </c>
      <c r="G152" s="40">
        <v>111</v>
      </c>
      <c r="H152" s="17">
        <v>44610</v>
      </c>
      <c r="I152" s="44" t="s">
        <v>390</v>
      </c>
      <c r="J152" s="20">
        <v>1.04</v>
      </c>
      <c r="K152" s="16">
        <f t="shared" si="15"/>
        <v>242.72559999999999</v>
      </c>
      <c r="L152" s="42">
        <v>385.5</v>
      </c>
      <c r="M152" s="42">
        <v>291.33</v>
      </c>
      <c r="N152" s="42">
        <v>279</v>
      </c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19">
        <f t="shared" si="16"/>
        <v>4</v>
      </c>
      <c r="AB152" s="21">
        <f t="shared" si="17"/>
        <v>299.64</v>
      </c>
      <c r="AC152" s="21">
        <f t="shared" si="18"/>
        <v>449.46</v>
      </c>
      <c r="AD152" s="35">
        <f t="shared" si="19"/>
        <v>20.30595359563123</v>
      </c>
    </row>
    <row r="153" spans="1:30" x14ac:dyDescent="0.2">
      <c r="A153" s="13">
        <v>136</v>
      </c>
      <c r="B153" s="14" t="s">
        <v>210</v>
      </c>
      <c r="C153" s="14" t="s">
        <v>366</v>
      </c>
      <c r="D153" s="15" t="s">
        <v>387</v>
      </c>
      <c r="E153" s="16">
        <v>3</v>
      </c>
      <c r="F153" s="16">
        <v>31.03</v>
      </c>
      <c r="G153" s="40">
        <v>111</v>
      </c>
      <c r="H153" s="17">
        <v>44610</v>
      </c>
      <c r="I153" s="44" t="s">
        <v>390</v>
      </c>
      <c r="J153" s="20">
        <v>1.04</v>
      </c>
      <c r="K153" s="16">
        <f t="shared" si="15"/>
        <v>32.2712</v>
      </c>
      <c r="L153" s="42">
        <v>64.5</v>
      </c>
      <c r="M153" s="42">
        <v>46.8</v>
      </c>
      <c r="N153" s="42">
        <v>65.325000000000003</v>
      </c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19">
        <f t="shared" si="16"/>
        <v>4</v>
      </c>
      <c r="AB153" s="21">
        <f t="shared" si="17"/>
        <v>52.230000000000004</v>
      </c>
      <c r="AC153" s="21">
        <f t="shared" si="18"/>
        <v>156.69</v>
      </c>
      <c r="AD153" s="35">
        <f t="shared" si="19"/>
        <v>30.27000179166177</v>
      </c>
    </row>
    <row r="154" spans="1:30" x14ac:dyDescent="0.2">
      <c r="A154" s="13">
        <v>137</v>
      </c>
      <c r="B154" s="14" t="s">
        <v>211</v>
      </c>
      <c r="C154" s="14" t="s">
        <v>367</v>
      </c>
      <c r="D154" s="15" t="s">
        <v>387</v>
      </c>
      <c r="E154" s="16">
        <v>360</v>
      </c>
      <c r="F154" s="16">
        <v>94.08</v>
      </c>
      <c r="G154" s="40">
        <v>111</v>
      </c>
      <c r="H154" s="17">
        <v>44610</v>
      </c>
      <c r="I154" s="44" t="s">
        <v>390</v>
      </c>
      <c r="J154" s="20">
        <v>1.04</v>
      </c>
      <c r="K154" s="16">
        <f t="shared" si="15"/>
        <v>97.843199999999996</v>
      </c>
      <c r="L154" s="42">
        <v>195.7</v>
      </c>
      <c r="M154" s="42">
        <v>121.42</v>
      </c>
      <c r="N154" s="42">
        <v>173.90625</v>
      </c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19">
        <f t="shared" si="16"/>
        <v>4</v>
      </c>
      <c r="AB154" s="21">
        <f t="shared" si="17"/>
        <v>147.22</v>
      </c>
      <c r="AC154" s="21">
        <f t="shared" si="18"/>
        <v>52999.199999999997</v>
      </c>
      <c r="AD154" s="35">
        <f t="shared" si="19"/>
        <v>30.795018644835579</v>
      </c>
    </row>
    <row r="155" spans="1:30" x14ac:dyDescent="0.2">
      <c r="A155" s="13">
        <v>138</v>
      </c>
      <c r="B155" s="14" t="s">
        <v>212</v>
      </c>
      <c r="C155" s="14" t="s">
        <v>368</v>
      </c>
      <c r="D155" s="15" t="s">
        <v>387</v>
      </c>
      <c r="E155" s="16">
        <v>45</v>
      </c>
      <c r="F155" s="39">
        <v>201.65</v>
      </c>
      <c r="G155" s="40">
        <v>111</v>
      </c>
      <c r="H155" s="17">
        <v>44610</v>
      </c>
      <c r="I155" s="44" t="s">
        <v>390</v>
      </c>
      <c r="J155" s="20">
        <v>1.04</v>
      </c>
      <c r="K155" s="16">
        <f t="shared" ref="K155:K163" si="20">IF(SUM(F155)=0,"",F155*J155)</f>
        <v>209.71600000000001</v>
      </c>
      <c r="L155" s="42">
        <v>419.4</v>
      </c>
      <c r="M155" s="42">
        <v>261.43</v>
      </c>
      <c r="N155" s="42">
        <v>287.75</v>
      </c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9">
        <f t="shared" si="1"/>
        <v>4</v>
      </c>
      <c r="AB155" s="21">
        <f t="shared" ref="AB155:AB163" si="21">CEILING(SUM(K155:Z155)/COUNTIF(K155:Z155,"&gt;0"),0.01)</f>
        <v>294.58</v>
      </c>
      <c r="AC155" s="21">
        <f t="shared" si="2"/>
        <v>13256.099999999999</v>
      </c>
      <c r="AD155" s="35">
        <f t="shared" si="3"/>
        <v>30.316900387870895</v>
      </c>
    </row>
    <row r="156" spans="1:30" x14ac:dyDescent="0.2">
      <c r="A156" s="13">
        <v>139</v>
      </c>
      <c r="B156" s="14" t="s">
        <v>213</v>
      </c>
      <c r="C156" s="14" t="s">
        <v>369</v>
      </c>
      <c r="D156" s="15" t="s">
        <v>387</v>
      </c>
      <c r="E156" s="16">
        <v>15</v>
      </c>
      <c r="F156" s="39">
        <v>258.45</v>
      </c>
      <c r="G156" s="40">
        <v>111</v>
      </c>
      <c r="H156" s="17">
        <v>44610</v>
      </c>
      <c r="I156" s="44" t="s">
        <v>390</v>
      </c>
      <c r="J156" s="20">
        <v>1.04</v>
      </c>
      <c r="K156" s="16">
        <f t="shared" si="20"/>
        <v>268.78800000000001</v>
      </c>
      <c r="L156" s="42">
        <v>537.6</v>
      </c>
      <c r="M156" s="42">
        <v>325.29000000000002</v>
      </c>
      <c r="N156" s="42">
        <v>364.20833333333337</v>
      </c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9">
        <f t="shared" si="1"/>
        <v>4</v>
      </c>
      <c r="AB156" s="21">
        <f t="shared" si="21"/>
        <v>373.98</v>
      </c>
      <c r="AC156" s="21">
        <f t="shared" si="2"/>
        <v>5609.7000000000007</v>
      </c>
      <c r="AD156" s="35">
        <f t="shared" si="3"/>
        <v>30.992743332310081</v>
      </c>
    </row>
    <row r="157" spans="1:30" x14ac:dyDescent="0.2">
      <c r="A157" s="13">
        <v>140</v>
      </c>
      <c r="B157" s="14" t="s">
        <v>214</v>
      </c>
      <c r="C157" s="14" t="s">
        <v>370</v>
      </c>
      <c r="D157" s="15" t="s">
        <v>387</v>
      </c>
      <c r="E157" s="16">
        <v>16</v>
      </c>
      <c r="F157" s="39">
        <v>18.010000000000002</v>
      </c>
      <c r="G157" s="40">
        <v>111</v>
      </c>
      <c r="H157" s="17">
        <v>44610</v>
      </c>
      <c r="I157" s="44" t="s">
        <v>390</v>
      </c>
      <c r="J157" s="20">
        <v>1.04</v>
      </c>
      <c r="K157" s="16">
        <f t="shared" si="20"/>
        <v>18.730400000000003</v>
      </c>
      <c r="L157" s="42">
        <v>37.5</v>
      </c>
      <c r="M157" s="42">
        <v>23.4</v>
      </c>
      <c r="N157" s="42">
        <v>33.075000000000003</v>
      </c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9">
        <f t="shared" si="1"/>
        <v>4</v>
      </c>
      <c r="AB157" s="21">
        <f t="shared" si="21"/>
        <v>28.18</v>
      </c>
      <c r="AC157" s="21">
        <f t="shared" si="2"/>
        <v>450.88</v>
      </c>
      <c r="AD157" s="35">
        <f t="shared" si="3"/>
        <v>30.592741602220102</v>
      </c>
    </row>
    <row r="158" spans="1:30" x14ac:dyDescent="0.2">
      <c r="A158" s="13">
        <v>141</v>
      </c>
      <c r="B158" s="14" t="s">
        <v>215</v>
      </c>
      <c r="C158" s="14" t="s">
        <v>371</v>
      </c>
      <c r="D158" s="15" t="s">
        <v>387</v>
      </c>
      <c r="E158" s="16">
        <v>12</v>
      </c>
      <c r="F158" s="39">
        <v>69.349999999999994</v>
      </c>
      <c r="G158" s="40">
        <v>111</v>
      </c>
      <c r="H158" s="17">
        <v>44610</v>
      </c>
      <c r="I158" s="44" t="s">
        <v>390</v>
      </c>
      <c r="J158" s="20">
        <v>1.04</v>
      </c>
      <c r="K158" s="16">
        <f t="shared" si="20"/>
        <v>72.123999999999995</v>
      </c>
      <c r="L158" s="42">
        <v>114.2</v>
      </c>
      <c r="M158" s="42">
        <v>94.63</v>
      </c>
      <c r="N158" s="42">
        <v>63.5</v>
      </c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9">
        <f t="shared" si="1"/>
        <v>4</v>
      </c>
      <c r="AB158" s="21">
        <f t="shared" si="21"/>
        <v>86.12</v>
      </c>
      <c r="AC158" s="21">
        <f t="shared" si="2"/>
        <v>1033.44</v>
      </c>
      <c r="AD158" s="35">
        <f t="shared" si="3"/>
        <v>26.550450946290528</v>
      </c>
    </row>
    <row r="159" spans="1:30" x14ac:dyDescent="0.2">
      <c r="A159" s="13">
        <v>142</v>
      </c>
      <c r="B159" s="14" t="s">
        <v>216</v>
      </c>
      <c r="C159" s="14" t="s">
        <v>372</v>
      </c>
      <c r="D159" s="15" t="s">
        <v>387</v>
      </c>
      <c r="E159" s="16">
        <v>10</v>
      </c>
      <c r="F159" s="39">
        <v>43.56</v>
      </c>
      <c r="G159" s="40">
        <v>111</v>
      </c>
      <c r="H159" s="17">
        <v>44610</v>
      </c>
      <c r="I159" s="44" t="s">
        <v>390</v>
      </c>
      <c r="J159" s="20">
        <v>1.04</v>
      </c>
      <c r="K159" s="16">
        <f t="shared" si="20"/>
        <v>45.302400000000006</v>
      </c>
      <c r="L159" s="42">
        <v>90.6</v>
      </c>
      <c r="M159" s="42">
        <v>52.13</v>
      </c>
      <c r="N159" s="42">
        <v>76.125</v>
      </c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9">
        <f t="shared" si="1"/>
        <v>4</v>
      </c>
      <c r="AB159" s="21">
        <f t="shared" si="21"/>
        <v>66.040000000000006</v>
      </c>
      <c r="AC159" s="21">
        <f t="shared" si="2"/>
        <v>660.40000000000009</v>
      </c>
      <c r="AD159" s="35">
        <f t="shared" si="3"/>
        <v>31.864182873687081</v>
      </c>
    </row>
    <row r="160" spans="1:30" x14ac:dyDescent="0.2">
      <c r="A160" s="13">
        <v>143</v>
      </c>
      <c r="B160" s="14" t="s">
        <v>217</v>
      </c>
      <c r="C160" s="14" t="s">
        <v>373</v>
      </c>
      <c r="D160" s="15" t="s">
        <v>387</v>
      </c>
      <c r="E160" s="16">
        <v>368</v>
      </c>
      <c r="F160" s="39">
        <v>69.61</v>
      </c>
      <c r="G160" s="40">
        <v>111</v>
      </c>
      <c r="H160" s="17">
        <v>44610</v>
      </c>
      <c r="I160" s="44" t="s">
        <v>390</v>
      </c>
      <c r="J160" s="20">
        <v>1.04</v>
      </c>
      <c r="K160" s="16">
        <f t="shared" si="20"/>
        <v>72.394400000000005</v>
      </c>
      <c r="L160" s="42">
        <v>144.80000000000001</v>
      </c>
      <c r="M160" s="42">
        <v>78.290000000000006</v>
      </c>
      <c r="N160" s="42">
        <v>103.73333333333333</v>
      </c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9">
        <f t="shared" si="1"/>
        <v>4</v>
      </c>
      <c r="AB160" s="21">
        <f t="shared" si="21"/>
        <v>99.81</v>
      </c>
      <c r="AC160" s="21">
        <f t="shared" si="2"/>
        <v>36730.080000000002</v>
      </c>
      <c r="AD160" s="35">
        <f t="shared" si="3"/>
        <v>32.998077747532747</v>
      </c>
    </row>
    <row r="161" spans="1:30" x14ac:dyDescent="0.2">
      <c r="A161" s="13">
        <v>144</v>
      </c>
      <c r="B161" s="14" t="s">
        <v>218</v>
      </c>
      <c r="C161" s="14" t="s">
        <v>374</v>
      </c>
      <c r="D161" s="15" t="s">
        <v>387</v>
      </c>
      <c r="E161" s="16">
        <v>88</v>
      </c>
      <c r="F161" s="39">
        <v>129.06</v>
      </c>
      <c r="G161" s="40">
        <v>111</v>
      </c>
      <c r="H161" s="17">
        <v>44610</v>
      </c>
      <c r="I161" s="44" t="s">
        <v>390</v>
      </c>
      <c r="J161" s="20">
        <v>1.04</v>
      </c>
      <c r="K161" s="16">
        <f t="shared" si="20"/>
        <v>134.22239999999999</v>
      </c>
      <c r="L161" s="42">
        <v>268.39999999999998</v>
      </c>
      <c r="M161" s="42">
        <v>158.44</v>
      </c>
      <c r="N161" s="42">
        <v>207.46666666666667</v>
      </c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9">
        <f t="shared" si="1"/>
        <v>4</v>
      </c>
      <c r="AB161" s="21">
        <f t="shared" si="21"/>
        <v>192.14000000000001</v>
      </c>
      <c r="AC161" s="21">
        <f t="shared" si="2"/>
        <v>16908.32</v>
      </c>
      <c r="AD161" s="35">
        <f t="shared" si="3"/>
        <v>30.849982458488757</v>
      </c>
    </row>
    <row r="162" spans="1:30" x14ac:dyDescent="0.2">
      <c r="A162" s="13">
        <v>145</v>
      </c>
      <c r="B162" s="14" t="s">
        <v>219</v>
      </c>
      <c r="C162" s="14" t="s">
        <v>375</v>
      </c>
      <c r="D162" s="15" t="s">
        <v>387</v>
      </c>
      <c r="E162" s="16">
        <v>65</v>
      </c>
      <c r="F162" s="16">
        <v>48.1</v>
      </c>
      <c r="G162" s="40">
        <v>111</v>
      </c>
      <c r="H162" s="17">
        <v>44610</v>
      </c>
      <c r="I162" s="44" t="s">
        <v>390</v>
      </c>
      <c r="J162" s="20">
        <v>1.04</v>
      </c>
      <c r="K162" s="16">
        <f t="shared" si="20"/>
        <v>50.024000000000001</v>
      </c>
      <c r="L162" s="42">
        <v>100</v>
      </c>
      <c r="M162" s="42">
        <v>57.46</v>
      </c>
      <c r="N162" s="42">
        <v>66.150000000000006</v>
      </c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19">
        <f t="shared" si="1"/>
        <v>4</v>
      </c>
      <c r="AB162" s="21">
        <f t="shared" si="21"/>
        <v>68.41</v>
      </c>
      <c r="AC162" s="21">
        <f t="shared" si="2"/>
        <v>4446.6499999999996</v>
      </c>
      <c r="AD162" s="35">
        <f t="shared" si="3"/>
        <v>32.258367946289042</v>
      </c>
    </row>
    <row r="163" spans="1:30" x14ac:dyDescent="0.2">
      <c r="A163" s="13">
        <v>146</v>
      </c>
      <c r="B163" s="14" t="s">
        <v>220</v>
      </c>
      <c r="C163" s="14" t="s">
        <v>376</v>
      </c>
      <c r="D163" s="15" t="s">
        <v>387</v>
      </c>
      <c r="E163" s="16">
        <v>32</v>
      </c>
      <c r="F163" s="16">
        <v>10.35</v>
      </c>
      <c r="G163" s="40">
        <v>111</v>
      </c>
      <c r="H163" s="17">
        <v>44610</v>
      </c>
      <c r="I163" s="44" t="s">
        <v>390</v>
      </c>
      <c r="J163" s="20">
        <v>1.04</v>
      </c>
      <c r="K163" s="16">
        <f t="shared" si="20"/>
        <v>10.763999999999999</v>
      </c>
      <c r="L163" s="42">
        <v>21.5</v>
      </c>
      <c r="M163" s="42">
        <v>26</v>
      </c>
      <c r="N163" s="42">
        <v>20.45</v>
      </c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19">
        <f t="shared" si="1"/>
        <v>4</v>
      </c>
      <c r="AB163" s="21">
        <f t="shared" si="21"/>
        <v>19.68</v>
      </c>
      <c r="AC163" s="21">
        <f t="shared" si="2"/>
        <v>629.76</v>
      </c>
      <c r="AD163" s="35">
        <f t="shared" si="3"/>
        <v>32.581500910406035</v>
      </c>
    </row>
    <row r="164" spans="1:30" x14ac:dyDescent="0.2">
      <c r="A164" s="13">
        <v>147</v>
      </c>
      <c r="B164" s="14" t="s">
        <v>221</v>
      </c>
      <c r="C164" s="14" t="s">
        <v>377</v>
      </c>
      <c r="D164" s="15" t="s">
        <v>387</v>
      </c>
      <c r="E164" s="16">
        <v>32</v>
      </c>
      <c r="F164" s="39">
        <v>4.55</v>
      </c>
      <c r="G164" s="40">
        <v>111</v>
      </c>
      <c r="H164" s="17">
        <v>44610</v>
      </c>
      <c r="I164" s="44" t="s">
        <v>390</v>
      </c>
      <c r="J164" s="20">
        <v>1.04</v>
      </c>
      <c r="K164" s="16">
        <f t="shared" ref="K164:K173" si="22">IF(SUM(F164)=0,"",F164*J164)</f>
        <v>4.7320000000000002</v>
      </c>
      <c r="L164" s="42">
        <v>9.5</v>
      </c>
      <c r="M164" s="42">
        <v>11.2</v>
      </c>
      <c r="N164" s="42">
        <v>8.51</v>
      </c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9">
        <f t="shared" ref="AA164:AA165" si="23">COUNTIF(K164:Z164,"&gt;0")</f>
        <v>4</v>
      </c>
      <c r="AB164" s="21">
        <f t="shared" ref="AB164:AB165" si="24">CEILING(SUM(K164:Z164)/COUNTIF(K164:Z164,"&gt;0"),0.01)</f>
        <v>8.49</v>
      </c>
      <c r="AC164" s="21">
        <f t="shared" ref="AC164:AC165" si="25">AB164*E164</f>
        <v>271.68</v>
      </c>
      <c r="AD164" s="35">
        <f t="shared" ref="AD164:AD165" si="26">STDEV(K164:Z164)/AB164*100</f>
        <v>32.247662792508308</v>
      </c>
    </row>
    <row r="165" spans="1:30" x14ac:dyDescent="0.2">
      <c r="A165" s="13">
        <v>148</v>
      </c>
      <c r="B165" s="14" t="s">
        <v>222</v>
      </c>
      <c r="C165" s="14" t="s">
        <v>378</v>
      </c>
      <c r="D165" s="15" t="s">
        <v>387</v>
      </c>
      <c r="E165" s="16">
        <v>30</v>
      </c>
      <c r="F165" s="39">
        <v>13.13</v>
      </c>
      <c r="G165" s="40">
        <v>111</v>
      </c>
      <c r="H165" s="17">
        <v>44610</v>
      </c>
      <c r="I165" s="44" t="s">
        <v>390</v>
      </c>
      <c r="J165" s="20">
        <v>1.04</v>
      </c>
      <c r="K165" s="16">
        <f t="shared" si="22"/>
        <v>13.655200000000001</v>
      </c>
      <c r="L165" s="42">
        <v>27.3</v>
      </c>
      <c r="M165" s="42">
        <v>29.9</v>
      </c>
      <c r="N165" s="42">
        <v>26.14</v>
      </c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9">
        <f t="shared" si="23"/>
        <v>4</v>
      </c>
      <c r="AB165" s="21">
        <f t="shared" si="24"/>
        <v>24.25</v>
      </c>
      <c r="AC165" s="21">
        <f t="shared" si="25"/>
        <v>727.5</v>
      </c>
      <c r="AD165" s="35">
        <f t="shared" si="26"/>
        <v>29.836116062390843</v>
      </c>
    </row>
    <row r="166" spans="1:30" x14ac:dyDescent="0.2">
      <c r="A166" s="13">
        <v>149</v>
      </c>
      <c r="B166" s="14" t="s">
        <v>223</v>
      </c>
      <c r="C166" s="14" t="s">
        <v>379</v>
      </c>
      <c r="D166" s="15" t="s">
        <v>387</v>
      </c>
      <c r="E166" s="16">
        <v>32</v>
      </c>
      <c r="F166" s="39">
        <v>7.01</v>
      </c>
      <c r="G166" s="40">
        <v>111</v>
      </c>
      <c r="H166" s="17">
        <v>44610</v>
      </c>
      <c r="I166" s="44" t="s">
        <v>390</v>
      </c>
      <c r="J166" s="20">
        <v>1.04</v>
      </c>
      <c r="K166" s="16">
        <f t="shared" si="22"/>
        <v>7.2904</v>
      </c>
      <c r="L166" s="42">
        <v>14.6</v>
      </c>
      <c r="M166" s="42">
        <v>18</v>
      </c>
      <c r="N166" s="42">
        <v>16.13</v>
      </c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9">
        <f t="shared" ref="AA166:AA173" si="27">COUNTIF(K166:Z166,"&gt;0")</f>
        <v>4</v>
      </c>
      <c r="AB166" s="21">
        <f t="shared" ref="AB166:AB173" si="28">CEILING(SUM(K166:Z166)/COUNTIF(K166:Z166,"&gt;0"),0.01)</f>
        <v>14.01</v>
      </c>
      <c r="AC166" s="21">
        <f t="shared" ref="AC166:AC173" si="29">AB166*E166</f>
        <v>448.32</v>
      </c>
      <c r="AD166" s="35">
        <f t="shared" ref="AD166:AD173" si="30">STDEV(K166:Z166)/AB166*100</f>
        <v>33.457624705504557</v>
      </c>
    </row>
    <row r="167" spans="1:30" x14ac:dyDescent="0.2">
      <c r="A167" s="13">
        <v>150</v>
      </c>
      <c r="B167" s="14" t="s">
        <v>224</v>
      </c>
      <c r="C167" s="14" t="s">
        <v>380</v>
      </c>
      <c r="D167" s="15" t="s">
        <v>387</v>
      </c>
      <c r="E167" s="16">
        <v>10</v>
      </c>
      <c r="F167" s="39">
        <v>19.09</v>
      </c>
      <c r="G167" s="40">
        <v>111</v>
      </c>
      <c r="H167" s="17">
        <v>44610</v>
      </c>
      <c r="I167" s="44" t="s">
        <v>390</v>
      </c>
      <c r="J167" s="20">
        <v>1.04</v>
      </c>
      <c r="K167" s="16">
        <f t="shared" si="22"/>
        <v>19.8536</v>
      </c>
      <c r="L167" s="42">
        <v>39.700000000000003</v>
      </c>
      <c r="M167" s="42">
        <v>35.75</v>
      </c>
      <c r="N167" s="42">
        <v>29.48</v>
      </c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9">
        <f t="shared" si="27"/>
        <v>4</v>
      </c>
      <c r="AB167" s="21">
        <f t="shared" si="28"/>
        <v>31.2</v>
      </c>
      <c r="AC167" s="21">
        <f t="shared" si="29"/>
        <v>312</v>
      </c>
      <c r="AD167" s="35">
        <f t="shared" si="30"/>
        <v>27.735727482394374</v>
      </c>
    </row>
    <row r="168" spans="1:30" x14ac:dyDescent="0.2">
      <c r="A168" s="13">
        <v>151</v>
      </c>
      <c r="B168" s="14" t="s">
        <v>225</v>
      </c>
      <c r="C168" s="14" t="s">
        <v>381</v>
      </c>
      <c r="D168" s="15" t="s">
        <v>387</v>
      </c>
      <c r="E168" s="16">
        <v>30</v>
      </c>
      <c r="F168" s="39">
        <v>55.66</v>
      </c>
      <c r="G168" s="40">
        <v>111</v>
      </c>
      <c r="H168" s="17">
        <v>44610</v>
      </c>
      <c r="I168" s="44" t="s">
        <v>390</v>
      </c>
      <c r="J168" s="20">
        <v>1.04</v>
      </c>
      <c r="K168" s="16">
        <f t="shared" si="22"/>
        <v>57.886400000000002</v>
      </c>
      <c r="L168" s="42">
        <v>115.8</v>
      </c>
      <c r="M168" s="42">
        <v>114.4</v>
      </c>
      <c r="N168" s="42">
        <v>93.49</v>
      </c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9">
        <f t="shared" si="27"/>
        <v>4</v>
      </c>
      <c r="AB168" s="21">
        <f t="shared" si="28"/>
        <v>95.4</v>
      </c>
      <c r="AC168" s="21">
        <f t="shared" si="29"/>
        <v>2862</v>
      </c>
      <c r="AD168" s="35">
        <f t="shared" si="30"/>
        <v>28.308862055004624</v>
      </c>
    </row>
    <row r="169" spans="1:30" x14ac:dyDescent="0.2">
      <c r="A169" s="13">
        <v>152</v>
      </c>
      <c r="B169" s="14" t="s">
        <v>226</v>
      </c>
      <c r="C169" s="14" t="s">
        <v>382</v>
      </c>
      <c r="D169" s="15" t="s">
        <v>387</v>
      </c>
      <c r="E169" s="16">
        <v>104</v>
      </c>
      <c r="F169" s="39">
        <v>17.37</v>
      </c>
      <c r="G169" s="40">
        <v>111</v>
      </c>
      <c r="H169" s="17">
        <v>44610</v>
      </c>
      <c r="I169" s="44" t="s">
        <v>390</v>
      </c>
      <c r="J169" s="20">
        <v>1.04</v>
      </c>
      <c r="K169" s="16">
        <f t="shared" si="22"/>
        <v>18.064800000000002</v>
      </c>
      <c r="L169" s="42">
        <v>36.1</v>
      </c>
      <c r="M169" s="42">
        <v>44.6</v>
      </c>
      <c r="N169" s="42">
        <v>37.299999999999997</v>
      </c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9">
        <f t="shared" si="27"/>
        <v>4</v>
      </c>
      <c r="AB169" s="21">
        <f t="shared" si="28"/>
        <v>34.020000000000003</v>
      </c>
      <c r="AC169" s="21">
        <f t="shared" si="29"/>
        <v>3538.0800000000004</v>
      </c>
      <c r="AD169" s="35">
        <f t="shared" si="30"/>
        <v>33.151508835456831</v>
      </c>
    </row>
    <row r="170" spans="1:30" x14ac:dyDescent="0.2">
      <c r="A170" s="13">
        <v>153</v>
      </c>
      <c r="B170" s="14" t="s">
        <v>227</v>
      </c>
      <c r="C170" s="14" t="s">
        <v>383</v>
      </c>
      <c r="D170" s="15" t="s">
        <v>387</v>
      </c>
      <c r="E170" s="16">
        <v>32</v>
      </c>
      <c r="F170" s="39">
        <v>46.59</v>
      </c>
      <c r="G170" s="40">
        <v>111</v>
      </c>
      <c r="H170" s="17">
        <v>44610</v>
      </c>
      <c r="I170" s="44" t="s">
        <v>390</v>
      </c>
      <c r="J170" s="20">
        <v>1.04</v>
      </c>
      <c r="K170" s="16">
        <f t="shared" si="22"/>
        <v>48.453600000000009</v>
      </c>
      <c r="L170" s="42">
        <v>96.9</v>
      </c>
      <c r="M170" s="42">
        <v>97.5</v>
      </c>
      <c r="N170" s="42">
        <v>93.25</v>
      </c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9">
        <f t="shared" si="27"/>
        <v>4</v>
      </c>
      <c r="AB170" s="21">
        <f t="shared" si="28"/>
        <v>84.03</v>
      </c>
      <c r="AC170" s="21">
        <f t="shared" si="29"/>
        <v>2688.96</v>
      </c>
      <c r="AD170" s="35">
        <f t="shared" si="30"/>
        <v>28.310267461915757</v>
      </c>
    </row>
    <row r="171" spans="1:30" x14ac:dyDescent="0.2">
      <c r="A171" s="13">
        <v>154</v>
      </c>
      <c r="B171" s="14" t="s">
        <v>228</v>
      </c>
      <c r="C171" s="14" t="s">
        <v>384</v>
      </c>
      <c r="D171" s="15" t="s">
        <v>387</v>
      </c>
      <c r="E171" s="16">
        <v>30</v>
      </c>
      <c r="F171" s="16">
        <v>54.84</v>
      </c>
      <c r="G171" s="40">
        <v>111</v>
      </c>
      <c r="H171" s="17">
        <v>44610</v>
      </c>
      <c r="I171" s="44" t="s">
        <v>390</v>
      </c>
      <c r="J171" s="20">
        <v>1.04</v>
      </c>
      <c r="K171" s="16">
        <f t="shared" si="22"/>
        <v>57.033600000000007</v>
      </c>
      <c r="L171" s="42">
        <v>114.1</v>
      </c>
      <c r="M171" s="42">
        <v>109.2</v>
      </c>
      <c r="N171" s="42">
        <v>98.250000000000014</v>
      </c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19">
        <f t="shared" si="27"/>
        <v>4</v>
      </c>
      <c r="AB171" s="21">
        <f t="shared" si="28"/>
        <v>94.65</v>
      </c>
      <c r="AC171" s="21">
        <f t="shared" si="29"/>
        <v>2839.5</v>
      </c>
      <c r="AD171" s="35">
        <f t="shared" si="30"/>
        <v>27.40153345564622</v>
      </c>
    </row>
    <row r="172" spans="1:30" x14ac:dyDescent="0.2">
      <c r="A172" s="13">
        <v>155</v>
      </c>
      <c r="B172" s="14" t="s">
        <v>229</v>
      </c>
      <c r="C172" s="14" t="s">
        <v>385</v>
      </c>
      <c r="D172" s="15" t="s">
        <v>387</v>
      </c>
      <c r="E172" s="16">
        <v>32</v>
      </c>
      <c r="F172" s="16">
        <v>31.22</v>
      </c>
      <c r="G172" s="40">
        <v>111</v>
      </c>
      <c r="H172" s="17">
        <v>44610</v>
      </c>
      <c r="I172" s="44" t="s">
        <v>390</v>
      </c>
      <c r="J172" s="20">
        <v>1.04</v>
      </c>
      <c r="K172" s="16">
        <f t="shared" si="22"/>
        <v>32.468800000000002</v>
      </c>
      <c r="L172" s="42">
        <v>64.900000000000006</v>
      </c>
      <c r="M172" s="42">
        <v>58.5</v>
      </c>
      <c r="N172" s="42">
        <v>45.84</v>
      </c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19">
        <f t="shared" si="27"/>
        <v>4</v>
      </c>
      <c r="AB172" s="21">
        <f t="shared" si="28"/>
        <v>50.43</v>
      </c>
      <c r="AC172" s="21">
        <f t="shared" si="29"/>
        <v>1613.76</v>
      </c>
      <c r="AD172" s="35">
        <f t="shared" si="30"/>
        <v>28.464750318426248</v>
      </c>
    </row>
    <row r="173" spans="1:30" x14ac:dyDescent="0.2">
      <c r="A173" s="13">
        <v>156</v>
      </c>
      <c r="B173" s="14" t="s">
        <v>230</v>
      </c>
      <c r="C173" s="14" t="s">
        <v>386</v>
      </c>
      <c r="D173" s="15" t="s">
        <v>387</v>
      </c>
      <c r="E173" s="16">
        <v>280</v>
      </c>
      <c r="F173" s="16">
        <v>0.56000000000000005</v>
      </c>
      <c r="G173" s="40">
        <v>111</v>
      </c>
      <c r="H173" s="17">
        <v>44610</v>
      </c>
      <c r="I173" s="44" t="s">
        <v>390</v>
      </c>
      <c r="J173" s="20">
        <v>1.04</v>
      </c>
      <c r="K173" s="16">
        <f t="shared" si="22"/>
        <v>0.58240000000000003</v>
      </c>
      <c r="L173" s="42">
        <v>0.98</v>
      </c>
      <c r="M173" s="42">
        <v>0.74</v>
      </c>
      <c r="N173" s="42">
        <v>0.54</v>
      </c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19">
        <f t="shared" si="27"/>
        <v>4</v>
      </c>
      <c r="AB173" s="21">
        <f t="shared" si="28"/>
        <v>0.72</v>
      </c>
      <c r="AC173" s="21">
        <f t="shared" si="29"/>
        <v>201.6</v>
      </c>
      <c r="AD173" s="35">
        <f t="shared" si="30"/>
        <v>27.65950747770944</v>
      </c>
    </row>
    <row r="174" spans="1:30" x14ac:dyDescent="0.2">
      <c r="A174" s="13"/>
      <c r="B174" s="32"/>
      <c r="C174" s="64" t="s">
        <v>5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3"/>
      <c r="AC174" s="33">
        <f>SUM(AC18:AC173)</f>
        <v>3109588.9122999995</v>
      </c>
      <c r="AD174" s="34"/>
    </row>
    <row r="175" spans="1:30" x14ac:dyDescent="0.2"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3"/>
    </row>
    <row r="176" spans="1:30" s="24" customFormat="1" x14ac:dyDescent="0.2">
      <c r="C176" s="24" t="s">
        <v>7</v>
      </c>
    </row>
    <row r="177" spans="3:29" s="24" customFormat="1" x14ac:dyDescent="0.2">
      <c r="C177" s="25" t="s">
        <v>75</v>
      </c>
    </row>
    <row r="178" spans="3:29" s="24" customFormat="1" x14ac:dyDescent="0.2">
      <c r="C178" s="25" t="s">
        <v>71</v>
      </c>
    </row>
    <row r="179" spans="3:29" s="24" customFormat="1" x14ac:dyDescent="0.2">
      <c r="C179" s="25" t="s">
        <v>72</v>
      </c>
    </row>
    <row r="180" spans="3:29" x14ac:dyDescent="0.2">
      <c r="L180" s="26"/>
    </row>
    <row r="181" spans="3:29" s="3" customFormat="1" ht="15.75" x14ac:dyDescent="0.25">
      <c r="C181" s="27" t="s">
        <v>0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3:29" s="3" customFormat="1" ht="15.75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3:29" s="3" customFormat="1" ht="15.75" x14ac:dyDescent="0.25">
      <c r="C183" s="41">
        <v>45078</v>
      </c>
      <c r="D183" s="28"/>
      <c r="E183" s="28"/>
      <c r="F183" s="50" t="s">
        <v>393</v>
      </c>
      <c r="G183" s="50"/>
      <c r="H183" s="50"/>
      <c r="I183" s="50"/>
      <c r="J183" s="50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28"/>
      <c r="AC183" s="30"/>
    </row>
    <row r="184" spans="3:29" s="3" customFormat="1" ht="15.75" x14ac:dyDescent="0.25">
      <c r="C184" s="38" t="s">
        <v>2</v>
      </c>
      <c r="D184" s="28"/>
      <c r="E184" s="28"/>
      <c r="F184" s="51" t="s">
        <v>68</v>
      </c>
      <c r="G184" s="51"/>
      <c r="H184" s="51"/>
      <c r="I184" s="51"/>
      <c r="J184" s="5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28"/>
    </row>
    <row r="185" spans="3:29" x14ac:dyDescent="0.2">
      <c r="C185" s="31"/>
      <c r="AB185" s="29"/>
    </row>
    <row r="186" spans="3:29" x14ac:dyDescent="0.2">
      <c r="C186" s="27" t="s">
        <v>26</v>
      </c>
      <c r="AB186" s="29"/>
    </row>
    <row r="187" spans="3:29" x14ac:dyDescent="0.2">
      <c r="AB187" s="29"/>
    </row>
    <row r="188" spans="3:29" x14ac:dyDescent="0.2">
      <c r="C188" s="41">
        <v>45078</v>
      </c>
      <c r="D188" s="28"/>
      <c r="E188" s="28"/>
      <c r="F188" s="50" t="s">
        <v>69</v>
      </c>
      <c r="G188" s="50"/>
      <c r="H188" s="50"/>
      <c r="I188" s="50"/>
      <c r="J188" s="50"/>
      <c r="AB188" s="28"/>
    </row>
    <row r="189" spans="3:29" x14ac:dyDescent="0.2">
      <c r="C189" s="38" t="s">
        <v>2</v>
      </c>
      <c r="D189" s="28"/>
      <c r="E189" s="28"/>
      <c r="F189" s="51" t="s">
        <v>68</v>
      </c>
      <c r="G189" s="51"/>
      <c r="H189" s="51"/>
      <c r="I189" s="51"/>
      <c r="J189" s="51"/>
      <c r="AB189" s="28"/>
    </row>
    <row r="192" spans="3:29" x14ac:dyDescent="0.2">
      <c r="C192" s="27" t="s">
        <v>61</v>
      </c>
    </row>
    <row r="194" spans="3:30" x14ac:dyDescent="0.2"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A18:E22 A23:A174 G18:I173 B23:E173" name="Диапазон3"/>
    <protectedRange sqref="P18:U173 X18:Z173" name="Диапазон4"/>
    <protectedRange sqref="C183 F183 F188 C188" name="Диапазон5"/>
    <protectedRange sqref="D177:AC179" name="Диапазон6"/>
    <protectedRange sqref="V1" name="Диапазон8_1"/>
    <protectedRange sqref="C177:C179" name="Диапазон6_1"/>
    <protectedRange sqref="F18:F173" name="Диапазон3_3"/>
    <protectedRange sqref="V18:W173 L18:O173" name="Диапазон4_1"/>
  </protectedRanges>
  <autoFilter ref="A17:AD174"/>
  <mergeCells count="34">
    <mergeCell ref="C194:AD194"/>
    <mergeCell ref="L15:P15"/>
    <mergeCell ref="AD14:AD16"/>
    <mergeCell ref="A14:A16"/>
    <mergeCell ref="C4:AC4"/>
    <mergeCell ref="C174:M17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F188:J188"/>
    <mergeCell ref="F189:J189"/>
    <mergeCell ref="J14:J16"/>
    <mergeCell ref="F15:F16"/>
    <mergeCell ref="F183:J183"/>
    <mergeCell ref="F184:J184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3" fitToHeight="0" orientation="landscape" r:id="rId1"/>
  <headerFooter alignWithMargins="0"/>
  <rowBreaks count="2" manualBreakCount="2">
    <brk id="57" max="29" man="1"/>
    <brk id="122" max="29" man="1"/>
  </rowBreaks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Полякова Светлана Александровна</cp:lastModifiedBy>
  <cp:lastPrinted>2023-06-01T11:58:31Z</cp:lastPrinted>
  <dcterms:created xsi:type="dcterms:W3CDTF">1996-10-08T23:32:33Z</dcterms:created>
  <dcterms:modified xsi:type="dcterms:W3CDTF">2023-06-06T14:53:49Z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